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<sst xmlns="http://schemas.openxmlformats.org/spreadsheetml/2006/main" count="339" uniqueCount="112">
  <si>
    <t>目标层:</t>
  </si>
  <si>
    <t>B1</t>
  </si>
  <si>
    <t>B2</t>
  </si>
  <si>
    <t>B3</t>
  </si>
  <si>
    <t>B4</t>
  </si>
  <si>
    <t>B5</t>
  </si>
  <si>
    <t>B6</t>
  </si>
  <si>
    <t>B7</t>
  </si>
  <si>
    <t>归一数据，目标层:</t>
  </si>
  <si>
    <r>
      <t>目标层</t>
    </r>
    <r>
      <rPr>
        <b/>
        <sz val="9"/>
        <color rgb="FF231F20"/>
        <rFont val="Times New Roman"/>
        <charset val="134"/>
      </rPr>
      <t>:</t>
    </r>
  </si>
  <si>
    <t>指标</t>
  </si>
  <si>
    <r>
      <t>B</t>
    </r>
    <r>
      <rPr>
        <sz val="10.5"/>
        <color rgb="FF000000"/>
        <rFont val="Times New Roman"/>
        <charset val="134"/>
      </rPr>
      <t>1</t>
    </r>
  </si>
  <si>
    <r>
      <t>B</t>
    </r>
    <r>
      <rPr>
        <sz val="10.5"/>
        <color rgb="FF000000"/>
        <rFont val="Times New Roman"/>
        <charset val="134"/>
      </rPr>
      <t>2</t>
    </r>
  </si>
  <si>
    <r>
      <t>B</t>
    </r>
    <r>
      <rPr>
        <sz val="10.5"/>
        <color rgb="FF000000"/>
        <rFont val="Times New Roman"/>
        <charset val="134"/>
      </rPr>
      <t>3</t>
    </r>
  </si>
  <si>
    <r>
      <t>准则层：</t>
    </r>
    <r>
      <rPr>
        <b/>
        <sz val="10.5"/>
        <color rgb="FF231F20"/>
        <rFont val="Times New Roman"/>
        <charset val="134"/>
      </rPr>
      <t>C1</t>
    </r>
  </si>
  <si>
    <t>C11</t>
  </si>
  <si>
    <t>C12</t>
  </si>
  <si>
    <t>C13</t>
  </si>
  <si>
    <t>C14</t>
  </si>
  <si>
    <t>C15</t>
  </si>
  <si>
    <t>C16</t>
  </si>
  <si>
    <r>
      <t>准则层：</t>
    </r>
    <r>
      <rPr>
        <b/>
        <sz val="9"/>
        <color rgb="FF231F20"/>
        <rFont val="Times New Roman"/>
        <charset val="134"/>
      </rPr>
      <t>C1</t>
    </r>
  </si>
  <si>
    <r>
      <t>C1</t>
    </r>
    <r>
      <rPr>
        <sz val="10.5"/>
        <color rgb="FF000000"/>
        <rFont val="Times New Roman"/>
        <charset val="134"/>
      </rPr>
      <t>2</t>
    </r>
  </si>
  <si>
    <r>
      <t>C1</t>
    </r>
    <r>
      <rPr>
        <sz val="10.5"/>
        <color rgb="FF000000"/>
        <rFont val="Times New Roman"/>
        <charset val="134"/>
      </rPr>
      <t>3</t>
    </r>
  </si>
  <si>
    <r>
      <t>C1</t>
    </r>
    <r>
      <rPr>
        <sz val="10.5"/>
        <color rgb="FF000000"/>
        <rFont val="Times New Roman"/>
        <charset val="134"/>
      </rPr>
      <t>4</t>
    </r>
  </si>
  <si>
    <r>
      <t>C1</t>
    </r>
    <r>
      <rPr>
        <sz val="10.5"/>
        <color rgb="FF000000"/>
        <rFont val="Times New Roman"/>
        <charset val="134"/>
      </rPr>
      <t>5</t>
    </r>
  </si>
  <si>
    <r>
      <t>C1</t>
    </r>
    <r>
      <rPr>
        <sz val="10.5"/>
        <color rgb="FF000000"/>
        <rFont val="Times New Roman"/>
        <charset val="134"/>
      </rPr>
      <t>6</t>
    </r>
  </si>
  <si>
    <r>
      <t>C1</t>
    </r>
    <r>
      <rPr>
        <sz val="10.5"/>
        <color rgb="FF000000"/>
        <rFont val="Times New Roman"/>
        <charset val="134"/>
      </rPr>
      <t>1</t>
    </r>
  </si>
  <si>
    <r>
      <t>准则层：</t>
    </r>
    <r>
      <rPr>
        <b/>
        <sz val="10.5"/>
        <color rgb="FF231F20"/>
        <rFont val="Times New Roman"/>
        <charset val="134"/>
      </rPr>
      <t>C2</t>
    </r>
  </si>
  <si>
    <t>C21</t>
  </si>
  <si>
    <t>C22</t>
  </si>
  <si>
    <t>C23</t>
  </si>
  <si>
    <t>C24</t>
  </si>
  <si>
    <t>C25</t>
  </si>
  <si>
    <t>C26</t>
  </si>
  <si>
    <r>
      <t>准则层：</t>
    </r>
    <r>
      <rPr>
        <b/>
        <sz val="9"/>
        <color rgb="FF231F20"/>
        <rFont val="Times New Roman"/>
        <charset val="134"/>
      </rPr>
      <t>C2</t>
    </r>
  </si>
  <si>
    <r>
      <t>C2</t>
    </r>
    <r>
      <rPr>
        <sz val="10.5"/>
        <color rgb="FF000000"/>
        <rFont val="Times New Roman"/>
        <charset val="134"/>
      </rPr>
      <t>2</t>
    </r>
  </si>
  <si>
    <r>
      <t>C2</t>
    </r>
    <r>
      <rPr>
        <sz val="10.5"/>
        <color rgb="FF000000"/>
        <rFont val="Times New Roman"/>
        <charset val="134"/>
      </rPr>
      <t>3</t>
    </r>
  </si>
  <si>
    <r>
      <t>C2</t>
    </r>
    <r>
      <rPr>
        <sz val="10.5"/>
        <color rgb="FF000000"/>
        <rFont val="Times New Roman"/>
        <charset val="134"/>
      </rPr>
      <t>4</t>
    </r>
  </si>
  <si>
    <r>
      <t>C2</t>
    </r>
    <r>
      <rPr>
        <sz val="10.5"/>
        <color rgb="FF000000"/>
        <rFont val="Times New Roman"/>
        <charset val="134"/>
      </rPr>
      <t>5</t>
    </r>
  </si>
  <si>
    <r>
      <t>C2</t>
    </r>
    <r>
      <rPr>
        <sz val="10.5"/>
        <color rgb="FF000000"/>
        <rFont val="Times New Roman"/>
        <charset val="134"/>
      </rPr>
      <t>6</t>
    </r>
  </si>
  <si>
    <r>
      <t>准则层：</t>
    </r>
    <r>
      <rPr>
        <b/>
        <sz val="10.5"/>
        <color rgb="FF231F20"/>
        <rFont val="Times New Roman"/>
        <charset val="134"/>
      </rPr>
      <t>C3</t>
    </r>
  </si>
  <si>
    <t>C31</t>
  </si>
  <si>
    <t>C32</t>
  </si>
  <si>
    <t>C33</t>
  </si>
  <si>
    <t>C34</t>
  </si>
  <si>
    <t>C35</t>
  </si>
  <si>
    <t>C36</t>
  </si>
  <si>
    <r>
      <t>准则层：</t>
    </r>
    <r>
      <rPr>
        <b/>
        <sz val="9"/>
        <color rgb="FF231F20"/>
        <rFont val="Times New Roman"/>
        <charset val="134"/>
      </rPr>
      <t>C3</t>
    </r>
  </si>
  <si>
    <r>
      <t>C3</t>
    </r>
    <r>
      <rPr>
        <sz val="10.5"/>
        <color rgb="FF000000"/>
        <rFont val="Times New Roman"/>
        <charset val="134"/>
      </rPr>
      <t>1</t>
    </r>
  </si>
  <si>
    <r>
      <t>C3</t>
    </r>
    <r>
      <rPr>
        <sz val="10.5"/>
        <color rgb="FF000000"/>
        <rFont val="Times New Roman"/>
        <charset val="134"/>
      </rPr>
      <t>2</t>
    </r>
  </si>
  <si>
    <r>
      <t>C3</t>
    </r>
    <r>
      <rPr>
        <sz val="10.5"/>
        <color rgb="FF000000"/>
        <rFont val="Times New Roman"/>
        <charset val="134"/>
      </rPr>
      <t>3</t>
    </r>
  </si>
  <si>
    <r>
      <t>C3</t>
    </r>
    <r>
      <rPr>
        <sz val="10.5"/>
        <color rgb="FF000000"/>
        <rFont val="Times New Roman"/>
        <charset val="134"/>
      </rPr>
      <t>4</t>
    </r>
  </si>
  <si>
    <r>
      <t>C3</t>
    </r>
    <r>
      <rPr>
        <sz val="10.5"/>
        <color rgb="FF000000"/>
        <rFont val="Times New Roman"/>
        <charset val="134"/>
      </rPr>
      <t>5</t>
    </r>
  </si>
  <si>
    <r>
      <t>C3</t>
    </r>
    <r>
      <rPr>
        <sz val="10.5"/>
        <color rgb="FF000000"/>
        <rFont val="Times New Roman"/>
        <charset val="134"/>
      </rPr>
      <t>6</t>
    </r>
  </si>
  <si>
    <r>
      <t>准则层：</t>
    </r>
    <r>
      <rPr>
        <b/>
        <sz val="10.5"/>
        <color rgb="FF231F20"/>
        <rFont val="Times New Roman"/>
        <charset val="134"/>
      </rPr>
      <t>C4</t>
    </r>
  </si>
  <si>
    <t>C41</t>
  </si>
  <si>
    <t>C42</t>
  </si>
  <si>
    <t>C43</t>
  </si>
  <si>
    <t>C44</t>
  </si>
  <si>
    <t>C45</t>
  </si>
  <si>
    <t>C46</t>
  </si>
  <si>
    <r>
      <t>准则层：</t>
    </r>
    <r>
      <rPr>
        <b/>
        <sz val="9"/>
        <color rgb="FF231F20"/>
        <rFont val="Times New Roman"/>
        <charset val="134"/>
      </rPr>
      <t>C</t>
    </r>
    <r>
      <rPr>
        <b/>
        <sz val="9"/>
        <color rgb="FF231F20"/>
        <rFont val="Times New Roman"/>
        <charset val="134"/>
      </rPr>
      <t>4</t>
    </r>
  </si>
  <si>
    <r>
      <t>C4</t>
    </r>
    <r>
      <rPr>
        <sz val="10.5"/>
        <color rgb="FF000000"/>
        <rFont val="Times New Roman"/>
        <charset val="134"/>
      </rPr>
      <t>1</t>
    </r>
  </si>
  <si>
    <r>
      <t>C4</t>
    </r>
    <r>
      <rPr>
        <sz val="10.5"/>
        <color rgb="FF000000"/>
        <rFont val="Times New Roman"/>
        <charset val="134"/>
      </rPr>
      <t>2</t>
    </r>
  </si>
  <si>
    <r>
      <t>C4</t>
    </r>
    <r>
      <rPr>
        <sz val="10.5"/>
        <color rgb="FF000000"/>
        <rFont val="Times New Roman"/>
        <charset val="134"/>
      </rPr>
      <t>3</t>
    </r>
  </si>
  <si>
    <r>
      <t>C4</t>
    </r>
    <r>
      <rPr>
        <sz val="10.5"/>
        <color rgb="FF000000"/>
        <rFont val="Times New Roman"/>
        <charset val="134"/>
      </rPr>
      <t>4</t>
    </r>
  </si>
  <si>
    <r>
      <t>C4</t>
    </r>
    <r>
      <rPr>
        <sz val="10.5"/>
        <color rgb="FF000000"/>
        <rFont val="Times New Roman"/>
        <charset val="134"/>
      </rPr>
      <t>5</t>
    </r>
  </si>
  <si>
    <r>
      <t>C4</t>
    </r>
    <r>
      <rPr>
        <sz val="10.5"/>
        <color rgb="FF000000"/>
        <rFont val="Times New Roman"/>
        <charset val="134"/>
      </rPr>
      <t>6</t>
    </r>
  </si>
  <si>
    <t xml:space="preserve"> </t>
  </si>
  <si>
    <r>
      <t>准则层：</t>
    </r>
    <r>
      <rPr>
        <b/>
        <sz val="10.5"/>
        <color rgb="FF231F20"/>
        <rFont val="Times New Roman"/>
        <charset val="134"/>
      </rPr>
      <t>C5</t>
    </r>
  </si>
  <si>
    <t>C51</t>
  </si>
  <si>
    <t>C52</t>
  </si>
  <si>
    <t>C53</t>
  </si>
  <si>
    <t>C54</t>
  </si>
  <si>
    <t>C55</t>
  </si>
  <si>
    <t>C56</t>
  </si>
  <si>
    <t>C5</t>
  </si>
  <si>
    <r>
      <t>C5</t>
    </r>
    <r>
      <rPr>
        <sz val="10.5"/>
        <color rgb="FF000000"/>
        <rFont val="Times New Roman"/>
        <charset val="134"/>
      </rPr>
      <t>1</t>
    </r>
  </si>
  <si>
    <r>
      <t>C5</t>
    </r>
    <r>
      <rPr>
        <sz val="10.5"/>
        <color rgb="FF000000"/>
        <rFont val="Times New Roman"/>
        <charset val="134"/>
      </rPr>
      <t>2</t>
    </r>
  </si>
  <si>
    <r>
      <t>C5</t>
    </r>
    <r>
      <rPr>
        <sz val="10.5"/>
        <color rgb="FF000000"/>
        <rFont val="Times New Roman"/>
        <charset val="134"/>
      </rPr>
      <t>3</t>
    </r>
  </si>
  <si>
    <r>
      <t>C5</t>
    </r>
    <r>
      <rPr>
        <sz val="10.5"/>
        <color rgb="FF000000"/>
        <rFont val="Times New Roman"/>
        <charset val="134"/>
      </rPr>
      <t>4</t>
    </r>
  </si>
  <si>
    <r>
      <t>C5</t>
    </r>
    <r>
      <rPr>
        <sz val="10.5"/>
        <color rgb="FF000000"/>
        <rFont val="Times New Roman"/>
        <charset val="134"/>
      </rPr>
      <t>5</t>
    </r>
  </si>
  <si>
    <r>
      <t>C5</t>
    </r>
    <r>
      <rPr>
        <sz val="10.5"/>
        <color rgb="FF000000"/>
        <rFont val="Times New Roman"/>
        <charset val="134"/>
      </rPr>
      <t>6</t>
    </r>
  </si>
  <si>
    <r>
      <t>准则层：</t>
    </r>
    <r>
      <rPr>
        <b/>
        <sz val="10.5"/>
        <color rgb="FF231F20"/>
        <rFont val="Times New Roman"/>
        <charset val="134"/>
      </rPr>
      <t>C6</t>
    </r>
  </si>
  <si>
    <t>C61</t>
  </si>
  <si>
    <t>C62</t>
  </si>
  <si>
    <t>C63</t>
  </si>
  <si>
    <t>C64</t>
  </si>
  <si>
    <t>C65</t>
  </si>
  <si>
    <t>C66</t>
  </si>
  <si>
    <r>
      <t>准则层：</t>
    </r>
    <r>
      <rPr>
        <b/>
        <sz val="9"/>
        <color rgb="FF231F20"/>
        <rFont val="Times New Roman"/>
        <charset val="134"/>
      </rPr>
      <t>C</t>
    </r>
    <r>
      <rPr>
        <b/>
        <sz val="9"/>
        <color rgb="FF231F20"/>
        <rFont val="Times New Roman"/>
        <charset val="134"/>
      </rPr>
      <t>6</t>
    </r>
  </si>
  <si>
    <r>
      <t>C6</t>
    </r>
    <r>
      <rPr>
        <sz val="10.5"/>
        <color rgb="FF000000"/>
        <rFont val="Times New Roman"/>
        <charset val="134"/>
      </rPr>
      <t>1</t>
    </r>
  </si>
  <si>
    <r>
      <t>C6</t>
    </r>
    <r>
      <rPr>
        <sz val="10.5"/>
        <color rgb="FF000000"/>
        <rFont val="Times New Roman"/>
        <charset val="134"/>
      </rPr>
      <t>2</t>
    </r>
  </si>
  <si>
    <r>
      <t>C6</t>
    </r>
    <r>
      <rPr>
        <sz val="10.5"/>
        <color rgb="FF000000"/>
        <rFont val="Times New Roman"/>
        <charset val="134"/>
      </rPr>
      <t>3</t>
    </r>
  </si>
  <si>
    <r>
      <t>C6</t>
    </r>
    <r>
      <rPr>
        <sz val="10.5"/>
        <color rgb="FF000000"/>
        <rFont val="Times New Roman"/>
        <charset val="134"/>
      </rPr>
      <t>4</t>
    </r>
  </si>
  <si>
    <r>
      <t>C6</t>
    </r>
    <r>
      <rPr>
        <sz val="10.5"/>
        <color rgb="FF000000"/>
        <rFont val="Times New Roman"/>
        <charset val="134"/>
      </rPr>
      <t>5</t>
    </r>
  </si>
  <si>
    <r>
      <t>C6</t>
    </r>
    <r>
      <rPr>
        <sz val="10.5"/>
        <color rgb="FF000000"/>
        <rFont val="Times New Roman"/>
        <charset val="134"/>
      </rPr>
      <t>6</t>
    </r>
  </si>
  <si>
    <r>
      <t>准则层：</t>
    </r>
    <r>
      <rPr>
        <b/>
        <sz val="10.5"/>
        <color rgb="FF231F20"/>
        <rFont val="Times New Roman"/>
        <charset val="134"/>
      </rPr>
      <t>C7</t>
    </r>
  </si>
  <si>
    <r>
      <t>准则层：</t>
    </r>
    <r>
      <rPr>
        <b/>
        <sz val="9"/>
        <color rgb="FF231F20"/>
        <rFont val="Times New Roman"/>
        <charset val="134"/>
      </rPr>
      <t>C</t>
    </r>
    <r>
      <rPr>
        <b/>
        <sz val="9"/>
        <color rgb="FF231F20"/>
        <rFont val="Times New Roman"/>
        <charset val="134"/>
      </rPr>
      <t>7</t>
    </r>
  </si>
  <si>
    <t>C71</t>
  </si>
  <si>
    <t>C72</t>
  </si>
  <si>
    <t>C73</t>
  </si>
  <si>
    <t>C74</t>
  </si>
  <si>
    <t>C75</t>
  </si>
  <si>
    <t>C76</t>
  </si>
  <si>
    <r>
      <t>C7</t>
    </r>
    <r>
      <rPr>
        <sz val="10.5"/>
        <color rgb="FF000000"/>
        <rFont val="Times New Roman"/>
        <charset val="134"/>
      </rPr>
      <t>1</t>
    </r>
  </si>
  <si>
    <r>
      <t>C7</t>
    </r>
    <r>
      <rPr>
        <sz val="10.5"/>
        <color rgb="FF000000"/>
        <rFont val="Times New Roman"/>
        <charset val="134"/>
      </rPr>
      <t>2</t>
    </r>
  </si>
  <si>
    <r>
      <t>C7</t>
    </r>
    <r>
      <rPr>
        <sz val="10.5"/>
        <color rgb="FF000000"/>
        <rFont val="Times New Roman"/>
        <charset val="134"/>
      </rPr>
      <t>3</t>
    </r>
  </si>
  <si>
    <r>
      <t>C7</t>
    </r>
    <r>
      <rPr>
        <sz val="10.5"/>
        <color rgb="FF000000"/>
        <rFont val="Times New Roman"/>
        <charset val="134"/>
      </rPr>
      <t>4</t>
    </r>
  </si>
  <si>
    <r>
      <t>C7</t>
    </r>
    <r>
      <rPr>
        <sz val="10.5"/>
        <color rgb="FF000000"/>
        <rFont val="Times New Roman"/>
        <charset val="134"/>
      </rPr>
      <t>5</t>
    </r>
  </si>
  <si>
    <r>
      <t>C7</t>
    </r>
    <r>
      <rPr>
        <sz val="10.5"/>
        <color rgb="FF000000"/>
        <rFont val="Times New Roman"/>
        <charset val="13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</si>
</sst>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30">
    <font>
      <sz val="11"/>
      <color theme="1"/>
      <name val="宋体"/>
      <charset val="134"/>
      <scheme val="minor"/>
    </font>
    <font>
      <sz val="10.5"/>
      <color rgb="FF000000"/>
      <name val="等线"/>
      <charset val="134"/>
    </font>
    <font>
      <sz val="10.5"/>
      <color rgb="FF000000"/>
      <name val="Times New Roman"/>
      <charset val="134"/>
    </font>
    <font>
      <b/>
      <sz val="9"/>
      <color rgb="FF231F20"/>
      <name val="宋体"/>
      <charset val="134"/>
    </font>
    <font>
      <sz val="10.5"/>
      <color rgb="FF000000"/>
      <name val="宋体"/>
      <charset val="134"/>
    </font>
    <font>
      <sz val="10.5"/>
      <color rgb="FF0000FF"/>
      <name val="Times New Roman"/>
      <charset val="134"/>
    </font>
    <font>
      <b/>
      <sz val="10.5"/>
      <color rgb="FF231F20"/>
      <name val="FZHTJW--GB1-0"/>
      <charset val="134"/>
    </font>
    <font>
      <b/>
      <sz val="9"/>
      <color rgb="FF231F20"/>
      <name val="FZHTJW--GB1-0"/>
      <charset val="134"/>
    </font>
    <font>
      <b/>
      <sz val="10.5"/>
      <color rgb="FF231F20"/>
      <name val="Times New Roman"/>
      <charset val="134"/>
    </font>
    <font>
      <b/>
      <sz val="9"/>
      <color rgb="FF231F20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top" wrapText="1"/>
    </xf>
    <xf numFmtId="176" fontId="3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6" fontId="2" fillId="2" borderId="0" xfId="0" applyNumberFormat="1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left" vertical="top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left" vertical="top" wrapText="1"/>
    </xf>
    <xf numFmtId="176" fontId="2" fillId="2" borderId="6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176" fontId="6" fillId="0" borderId="0" xfId="0" applyNumberFormat="1" applyFont="1" applyFill="1" applyAlignment="1">
      <alignment horizontal="justify" vertical="center"/>
    </xf>
    <xf numFmtId="176" fontId="0" fillId="0" borderId="0" xfId="0" applyNumberFormat="1" applyFill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7" fillId="0" borderId="0" xfId="0" applyNumberFormat="1" applyFont="1" applyFill="1" applyAlignment="1">
      <alignment horizontal="justify" vertical="center"/>
    </xf>
    <xf numFmtId="0" fontId="0" fillId="0" borderId="0" xfId="0" applyNumberFormat="1" applyFill="1" applyAlignment="1">
      <alignment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justify" vertical="center"/>
    </xf>
    <xf numFmtId="0" fontId="2" fillId="2" borderId="5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Alignment="1">
      <alignment horizontal="justify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justify" vertical="center"/>
    </xf>
    <xf numFmtId="0" fontId="10" fillId="0" borderId="0" xfId="0" applyNumberFormat="1" applyFont="1" applyFill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C73"/>
  <sheetViews>
    <sheetView tabSelected="1" zoomScale="85" zoomScaleNormal="85" workbookViewId="0">
      <selection activeCell="O2" sqref="O2"/>
    </sheetView>
  </sheetViews>
  <sheetFormatPr defaultColWidth="9" defaultRowHeight="13.5"/>
  <cols>
    <col min="2" max="7" width="11.125"/>
    <col min="12" max="18" width="11.125"/>
    <col min="23" max="28" width="11.125"/>
  </cols>
  <sheetData>
    <row r="2" ht="14.25" spans="1:29">
      <c r="A2" t="s">
        <v>0</v>
      </c>
    </row>
    <row r="3" ht="15" spans="1:29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K3" t="s">
        <v>8</v>
      </c>
      <c r="V3" s="3" t="s">
        <v>9</v>
      </c>
      <c r="W3" s="4"/>
      <c r="X3" s="4"/>
      <c r="Y3" s="4"/>
      <c r="Z3" s="4"/>
      <c r="AA3" s="4"/>
      <c r="AB3" s="4"/>
      <c r="AC3" s="4"/>
    </row>
    <row r="4" ht="15" spans="1:29">
      <c r="A4" s="5" t="s">
        <v>1</v>
      </c>
      <c r="B4" s="5">
        <v>1</v>
      </c>
      <c r="C4" s="5">
        <f>1/2</f>
        <v>0.5</v>
      </c>
      <c r="D4" s="5">
        <v>2</v>
      </c>
      <c r="E4" s="5">
        <v>7</v>
      </c>
      <c r="F4" s="5">
        <v>3</v>
      </c>
      <c r="G4" s="5">
        <v>5</v>
      </c>
      <c r="H4" s="5">
        <v>8</v>
      </c>
      <c r="K4" s="6"/>
      <c r="L4" s="7" t="s">
        <v>1</v>
      </c>
      <c r="M4" s="7" t="s">
        <v>2</v>
      </c>
      <c r="N4" s="7" t="s">
        <v>3</v>
      </c>
      <c r="O4" s="7" t="s">
        <v>4</v>
      </c>
      <c r="P4" s="7" t="s">
        <v>5</v>
      </c>
      <c r="Q4" s="7" t="s">
        <v>6</v>
      </c>
      <c r="R4" s="7" t="s">
        <v>7</v>
      </c>
      <c r="V4" s="8" t="s">
        <v>10</v>
      </c>
      <c r="W4" s="9" t="s">
        <v>1</v>
      </c>
      <c r="X4" s="9" t="s">
        <v>2</v>
      </c>
      <c r="Y4" s="9" t="s">
        <v>3</v>
      </c>
      <c r="Z4" s="9" t="s">
        <v>4</v>
      </c>
      <c r="AA4" s="9" t="s">
        <v>5</v>
      </c>
      <c r="AB4" s="9" t="s">
        <v>6</v>
      </c>
      <c r="AC4" s="9" t="s">
        <v>7</v>
      </c>
    </row>
    <row r="5" ht="14.25" spans="1:29">
      <c r="A5" s="5" t="s">
        <v>2</v>
      </c>
      <c r="B5" s="5">
        <v>2</v>
      </c>
      <c r="C5" s="5">
        <v>1</v>
      </c>
      <c r="D5" s="5">
        <v>3</v>
      </c>
      <c r="E5" s="5">
        <v>8</v>
      </c>
      <c r="F5" s="5">
        <v>5</v>
      </c>
      <c r="G5" s="5">
        <v>7</v>
      </c>
      <c r="H5" s="5">
        <v>9</v>
      </c>
      <c r="K5" s="10" t="s">
        <v>1</v>
      </c>
      <c r="L5" s="10">
        <v>1</v>
      </c>
      <c r="M5" s="10">
        <f>POWER(C4*X5,1/2)</f>
        <v>0.5</v>
      </c>
      <c r="N5" s="10">
        <f>POWER(D4*Y5,1/2)</f>
        <v>2</v>
      </c>
      <c r="O5" s="10">
        <f>POWER(E4*Z5,1/2)</f>
        <v>6.48074069840786</v>
      </c>
      <c r="P5" s="10">
        <v>3</v>
      </c>
      <c r="Q5" s="10">
        <v>5</v>
      </c>
      <c r="R5" s="10">
        <f>POWER(H4*AC5,1/2)</f>
        <v>7.48331477354788</v>
      </c>
      <c r="V5" s="11" t="s">
        <v>11</v>
      </c>
      <c r="W5" s="12">
        <v>1</v>
      </c>
      <c r="X5" s="13">
        <f>1/2</f>
        <v>0.5</v>
      </c>
      <c r="Y5" s="13">
        <v>2</v>
      </c>
      <c r="Z5" s="13">
        <v>6</v>
      </c>
      <c r="AA5" s="13">
        <v>3</v>
      </c>
      <c r="AB5" s="13">
        <v>5</v>
      </c>
      <c r="AC5" s="13">
        <v>7</v>
      </c>
    </row>
    <row r="6" ht="14.25" spans="1:29">
      <c r="A6" s="5" t="s">
        <v>3</v>
      </c>
      <c r="B6" s="5">
        <f>1/2</f>
        <v>0.5</v>
      </c>
      <c r="C6" s="5">
        <f>1/3</f>
        <v>0.333333333333333</v>
      </c>
      <c r="D6" s="5">
        <v>1</v>
      </c>
      <c r="E6" s="5">
        <v>5</v>
      </c>
      <c r="F6" s="5">
        <v>2</v>
      </c>
      <c r="G6" s="5">
        <v>3</v>
      </c>
      <c r="H6" s="5">
        <v>7</v>
      </c>
      <c r="K6" s="10" t="s">
        <v>2</v>
      </c>
      <c r="L6" s="10">
        <f>POWER(B5*W6,1/2)</f>
        <v>2</v>
      </c>
      <c r="M6" s="10">
        <v>1</v>
      </c>
      <c r="N6" s="10">
        <f>POWER(D5*Y6,1/2)</f>
        <v>3</v>
      </c>
      <c r="O6" s="10">
        <f>POWER(E5*Z6,1/2)</f>
        <v>7.48331477354788</v>
      </c>
      <c r="P6" s="10">
        <v>5</v>
      </c>
      <c r="Q6" s="10">
        <f>POWER(G5*AB6,1/2)</f>
        <v>6.48074069840786</v>
      </c>
      <c r="R6" s="10">
        <v>9</v>
      </c>
      <c r="V6" s="11" t="s">
        <v>12</v>
      </c>
      <c r="W6" s="12">
        <v>2</v>
      </c>
      <c r="X6" s="12">
        <v>1</v>
      </c>
      <c r="Y6" s="12">
        <v>3</v>
      </c>
      <c r="Z6" s="12">
        <v>7</v>
      </c>
      <c r="AA6" s="12">
        <v>5</v>
      </c>
      <c r="AB6" s="12">
        <v>6</v>
      </c>
      <c r="AC6" s="12">
        <v>9</v>
      </c>
    </row>
    <row r="7" ht="14.25" spans="1:29">
      <c r="A7" s="5" t="s">
        <v>4</v>
      </c>
      <c r="B7" s="5">
        <f>1/7</f>
        <v>0.142857142857143</v>
      </c>
      <c r="C7" s="5">
        <f>1/8</f>
        <v>0.125</v>
      </c>
      <c r="D7" s="5">
        <f>1/5</f>
        <v>0.2</v>
      </c>
      <c r="E7" s="5">
        <v>1</v>
      </c>
      <c r="F7" s="5">
        <f>1/3</f>
        <v>0.333333333333333</v>
      </c>
      <c r="G7" s="5">
        <f>1/2</f>
        <v>0.5</v>
      </c>
      <c r="H7" s="5">
        <v>2</v>
      </c>
      <c r="K7" s="10" t="s">
        <v>3</v>
      </c>
      <c r="L7" s="10">
        <f>POWER(B6*W7,1/2)</f>
        <v>0.5</v>
      </c>
      <c r="M7" s="10">
        <f>POWER(C6*X7,1/2)</f>
        <v>0.333333333333333</v>
      </c>
      <c r="N7" s="10">
        <v>1</v>
      </c>
      <c r="O7" s="10">
        <f>POWER(Z7*E6,1/2)</f>
        <v>5</v>
      </c>
      <c r="P7" s="10">
        <v>2</v>
      </c>
      <c r="Q7" s="10">
        <v>3</v>
      </c>
      <c r="R7" s="10">
        <f>POWER(H6*AC7,1/2)</f>
        <v>6.48074069840786</v>
      </c>
      <c r="V7" s="11" t="s">
        <v>13</v>
      </c>
      <c r="W7" s="12">
        <f>1/2</f>
        <v>0.5</v>
      </c>
      <c r="X7" s="12">
        <f>1/3</f>
        <v>0.333333333333333</v>
      </c>
      <c r="Y7" s="12">
        <v>1</v>
      </c>
      <c r="Z7" s="12">
        <v>5</v>
      </c>
      <c r="AA7" s="12">
        <v>2</v>
      </c>
      <c r="AB7" s="12">
        <v>3</v>
      </c>
      <c r="AC7" s="12">
        <v>6</v>
      </c>
    </row>
    <row r="8" ht="14.25" spans="1:29">
      <c r="A8" s="5" t="s">
        <v>5</v>
      </c>
      <c r="B8" s="5">
        <f>1/3</f>
        <v>0.333333333333333</v>
      </c>
      <c r="C8" s="5">
        <f>1/5</f>
        <v>0.2</v>
      </c>
      <c r="D8" s="5">
        <f>1/2</f>
        <v>0.5</v>
      </c>
      <c r="E8" s="5">
        <v>3</v>
      </c>
      <c r="F8" s="5">
        <v>1</v>
      </c>
      <c r="G8" s="5">
        <v>2</v>
      </c>
      <c r="H8" s="5">
        <v>5</v>
      </c>
      <c r="K8" s="10" t="s">
        <v>4</v>
      </c>
      <c r="L8" s="14">
        <f>POWER(B7*W8,1/2)</f>
        <v>0.154303349962092</v>
      </c>
      <c r="M8" s="10">
        <f>POWER(C7*X8,1/2)</f>
        <v>0.133630620956212</v>
      </c>
      <c r="N8" s="10">
        <f>1/5</f>
        <v>0.2</v>
      </c>
      <c r="O8" s="10">
        <v>1</v>
      </c>
      <c r="P8" s="10">
        <f>1/3</f>
        <v>0.333333333333333</v>
      </c>
      <c r="Q8" s="10">
        <f>1/2</f>
        <v>0.5</v>
      </c>
      <c r="R8" s="10">
        <v>2</v>
      </c>
      <c r="V8" s="11" t="s">
        <v>4</v>
      </c>
      <c r="W8" s="12">
        <f>1/6</f>
        <v>0.166666666666667</v>
      </c>
      <c r="X8" s="12">
        <f>1/7</f>
        <v>0.142857142857143</v>
      </c>
      <c r="Y8" s="12">
        <f>1/5</f>
        <v>0.2</v>
      </c>
      <c r="Z8" s="12">
        <v>1</v>
      </c>
      <c r="AA8" s="12">
        <f>1/3</f>
        <v>0.333333333333333</v>
      </c>
      <c r="AB8" s="12">
        <f>1/2</f>
        <v>0.5</v>
      </c>
      <c r="AC8" s="12">
        <v>2</v>
      </c>
    </row>
    <row r="9" ht="14.25" spans="1:29">
      <c r="A9" s="5" t="s">
        <v>6</v>
      </c>
      <c r="B9" s="5">
        <f>1/5</f>
        <v>0.2</v>
      </c>
      <c r="C9" s="5">
        <f>1/7</f>
        <v>0.142857142857143</v>
      </c>
      <c r="D9" s="5">
        <f>1/3</f>
        <v>0.333333333333333</v>
      </c>
      <c r="E9" s="5">
        <v>2</v>
      </c>
      <c r="F9" s="5">
        <f>1/2</f>
        <v>0.5</v>
      </c>
      <c r="G9" s="5">
        <v>1</v>
      </c>
      <c r="H9" s="5">
        <v>3</v>
      </c>
      <c r="K9" s="10" t="s">
        <v>5</v>
      </c>
      <c r="L9" s="10">
        <f>POWER(B8*W9,1/2)</f>
        <v>0.333333333333333</v>
      </c>
      <c r="M9" s="10">
        <f>POWER(C8*X9,1/2)</f>
        <v>0.2</v>
      </c>
      <c r="N9" s="10">
        <f>1/2</f>
        <v>0.5</v>
      </c>
      <c r="O9" s="10">
        <v>3</v>
      </c>
      <c r="P9" s="10">
        <v>1</v>
      </c>
      <c r="Q9" s="10">
        <v>2</v>
      </c>
      <c r="R9" s="10">
        <f>POWER(H8*AC9,1/2)</f>
        <v>3.87298334620742</v>
      </c>
      <c r="V9" s="11" t="s">
        <v>5</v>
      </c>
      <c r="W9" s="12">
        <f>1/3</f>
        <v>0.333333333333333</v>
      </c>
      <c r="X9" s="12">
        <f>1/5</f>
        <v>0.2</v>
      </c>
      <c r="Y9" s="12">
        <f>1/2</f>
        <v>0.5</v>
      </c>
      <c r="Z9" s="12">
        <v>3</v>
      </c>
      <c r="AA9" s="12">
        <v>1</v>
      </c>
      <c r="AB9" s="12">
        <v>2</v>
      </c>
      <c r="AC9" s="12">
        <v>3</v>
      </c>
    </row>
    <row r="10" ht="14.25" spans="1:29">
      <c r="A10" s="15" t="s">
        <v>7</v>
      </c>
      <c r="B10" s="15">
        <f>1/8</f>
        <v>0.125</v>
      </c>
      <c r="C10" s="15">
        <f>1/9</f>
        <v>0.111111111111111</v>
      </c>
      <c r="D10" s="15">
        <f>1/7</f>
        <v>0.142857142857143</v>
      </c>
      <c r="E10" s="15">
        <f>1/2</f>
        <v>0.5</v>
      </c>
      <c r="F10" s="15">
        <f>1/5</f>
        <v>0.2</v>
      </c>
      <c r="G10" s="15">
        <f>1/3</f>
        <v>0.333333333333333</v>
      </c>
      <c r="H10" s="15">
        <v>1</v>
      </c>
      <c r="K10" s="10" t="s">
        <v>6</v>
      </c>
      <c r="L10" s="10">
        <f>POWER(B9*W10,1/2)</f>
        <v>0.2</v>
      </c>
      <c r="M10" s="10">
        <f>POWER(C9*X10,1/2)</f>
        <v>0.154303349962092</v>
      </c>
      <c r="N10" s="10">
        <f>1/3</f>
        <v>0.333333333333333</v>
      </c>
      <c r="O10" s="10">
        <v>2</v>
      </c>
      <c r="P10" s="10">
        <f>1/2</f>
        <v>0.5</v>
      </c>
      <c r="Q10" s="10">
        <v>1</v>
      </c>
      <c r="R10" s="10">
        <v>3</v>
      </c>
      <c r="V10" s="11" t="s">
        <v>6</v>
      </c>
      <c r="W10" s="12">
        <f>1/5</f>
        <v>0.2</v>
      </c>
      <c r="X10" s="12">
        <f>1/6</f>
        <v>0.166666666666667</v>
      </c>
      <c r="Y10" s="12">
        <f>1/3</f>
        <v>0.333333333333333</v>
      </c>
      <c r="Z10" s="12">
        <v>2</v>
      </c>
      <c r="AA10" s="12">
        <f>1/2</f>
        <v>0.5</v>
      </c>
      <c r="AB10" s="12">
        <v>1</v>
      </c>
      <c r="AC10" s="12">
        <v>3</v>
      </c>
    </row>
    <row r="11" ht="15" spans="1:29">
      <c r="K11" s="16" t="s">
        <v>7</v>
      </c>
      <c r="L11" s="16">
        <f>POWER(B10*W11,1/2)</f>
        <v>0.133630620956212</v>
      </c>
      <c r="M11" s="16">
        <f>POWER(C10*X11,1/2)</f>
        <v>0.111111111111111</v>
      </c>
      <c r="N11" s="16">
        <f>POWER(D10*Y11,1/2)</f>
        <v>0.154303349962092</v>
      </c>
      <c r="O11" s="16">
        <f>1/2</f>
        <v>0.5</v>
      </c>
      <c r="P11" s="16">
        <f>1/5</f>
        <v>0.2</v>
      </c>
      <c r="Q11" s="16">
        <f>1/3</f>
        <v>0.333333333333333</v>
      </c>
      <c r="R11" s="16">
        <v>1</v>
      </c>
      <c r="V11" s="11" t="s">
        <v>7</v>
      </c>
      <c r="W11" s="12">
        <f>1/7</f>
        <v>0.142857142857143</v>
      </c>
      <c r="X11" s="12">
        <f>1/9</f>
        <v>0.111111111111111</v>
      </c>
      <c r="Y11" s="12">
        <f>1/6</f>
        <v>0.166666666666667</v>
      </c>
      <c r="Z11" s="12">
        <f>1/2</f>
        <v>0.5</v>
      </c>
      <c r="AA11" s="12">
        <f>1/5</f>
        <v>0.2</v>
      </c>
      <c r="AB11" s="12">
        <f>1/3</f>
        <v>0.333333333333333</v>
      </c>
      <c r="AC11" s="12">
        <v>1</v>
      </c>
    </row>
    <row r="12" ht="14.25"/>
    <row r="13" ht="27" spans="1:29">
      <c r="A13" s="17" t="s">
        <v>14</v>
      </c>
      <c r="B13" s="18"/>
      <c r="C13" s="18"/>
      <c r="D13" s="18"/>
      <c r="E13" s="18"/>
      <c r="F13" s="18"/>
      <c r="G13" s="18"/>
    </row>
    <row r="14" ht="14.25" spans="1:29">
      <c r="A14" s="19" t="s">
        <v>10</v>
      </c>
      <c r="B14" s="20" t="s">
        <v>15</v>
      </c>
      <c r="C14" s="20" t="s">
        <v>16</v>
      </c>
      <c r="D14" s="20" t="s">
        <v>17</v>
      </c>
      <c r="E14" s="20" t="s">
        <v>18</v>
      </c>
      <c r="F14" s="20" t="s">
        <v>19</v>
      </c>
      <c r="G14" s="20" t="s">
        <v>20</v>
      </c>
      <c r="K14" s="19" t="s">
        <v>10</v>
      </c>
      <c r="L14" s="20" t="s">
        <v>15</v>
      </c>
      <c r="M14" s="20" t="s">
        <v>16</v>
      </c>
      <c r="N14" s="20" t="s">
        <v>17</v>
      </c>
      <c r="O14" s="20" t="s">
        <v>18</v>
      </c>
      <c r="P14" s="20" t="s">
        <v>19</v>
      </c>
      <c r="Q14" s="20" t="s">
        <v>20</v>
      </c>
      <c r="U14" s="21"/>
      <c r="V14" s="22" t="s">
        <v>21</v>
      </c>
      <c r="W14" s="23"/>
      <c r="X14" s="23"/>
      <c r="Y14" s="23"/>
      <c r="Z14" s="23"/>
      <c r="AA14" s="23"/>
      <c r="AB14" s="23"/>
      <c r="AC14" s="21"/>
    </row>
    <row r="15" ht="14.25" spans="1:29">
      <c r="A15" s="24" t="s">
        <v>15</v>
      </c>
      <c r="B15" s="25">
        <v>1</v>
      </c>
      <c r="C15" s="25">
        <v>2</v>
      </c>
      <c r="D15" s="25">
        <f>1/2</f>
        <v>0.5</v>
      </c>
      <c r="E15" s="25">
        <v>3</v>
      </c>
      <c r="F15" s="25">
        <v>2</v>
      </c>
      <c r="G15" s="25">
        <v>6</v>
      </c>
      <c r="K15" s="24" t="s">
        <v>15</v>
      </c>
      <c r="L15" s="25">
        <v>1</v>
      </c>
      <c r="M15" s="25"/>
      <c r="N15" s="25"/>
      <c r="O15" s="25"/>
      <c r="P15" s="25"/>
      <c r="Q15" s="25"/>
      <c r="U15" s="21"/>
      <c r="V15" s="19" t="s">
        <v>10</v>
      </c>
      <c r="W15" s="20" t="s">
        <v>15</v>
      </c>
      <c r="X15" s="20" t="s">
        <v>22</v>
      </c>
      <c r="Y15" s="20" t="s">
        <v>23</v>
      </c>
      <c r="Z15" s="20" t="s">
        <v>24</v>
      </c>
      <c r="AA15" s="20" t="s">
        <v>25</v>
      </c>
      <c r="AB15" s="20" t="s">
        <v>26</v>
      </c>
      <c r="AC15" s="21"/>
    </row>
    <row r="16" ht="14.25" spans="1:29">
      <c r="A16" s="24" t="s">
        <v>16</v>
      </c>
      <c r="B16" s="25">
        <f>1/2</f>
        <v>0.5</v>
      </c>
      <c r="C16" s="25">
        <v>1</v>
      </c>
      <c r="D16" s="25">
        <f>1/3</f>
        <v>0.333333333333333</v>
      </c>
      <c r="E16" s="25">
        <v>2</v>
      </c>
      <c r="F16" s="25">
        <v>2</v>
      </c>
      <c r="G16" s="25">
        <v>4</v>
      </c>
      <c r="K16" s="24" t="s">
        <v>16</v>
      </c>
      <c r="L16" s="25">
        <f>1/2</f>
        <v>0.5</v>
      </c>
      <c r="M16" s="25">
        <v>1</v>
      </c>
      <c r="N16" s="25"/>
      <c r="O16" s="25"/>
      <c r="P16" s="25"/>
      <c r="Q16" s="25"/>
      <c r="U16" s="21"/>
      <c r="V16" s="24" t="s">
        <v>27</v>
      </c>
      <c r="W16" s="25">
        <v>1</v>
      </c>
      <c r="X16" s="25">
        <v>2</v>
      </c>
      <c r="Y16" s="25">
        <f>1/5</f>
        <v>0.2</v>
      </c>
      <c r="Z16" s="25">
        <v>3</v>
      </c>
      <c r="AA16" s="25">
        <f>1/2</f>
        <v>0.5</v>
      </c>
      <c r="AB16" s="25">
        <v>4</v>
      </c>
      <c r="AC16" s="21"/>
    </row>
    <row r="17" ht="14.25" spans="1:29">
      <c r="A17" s="24" t="s">
        <v>17</v>
      </c>
      <c r="B17" s="25">
        <v>2</v>
      </c>
      <c r="C17" s="25">
        <v>3</v>
      </c>
      <c r="D17" s="25">
        <v>1</v>
      </c>
      <c r="E17" s="25">
        <v>6</v>
      </c>
      <c r="F17" s="25">
        <v>4</v>
      </c>
      <c r="G17" s="25">
        <v>9</v>
      </c>
      <c r="K17" s="24" t="s">
        <v>17</v>
      </c>
      <c r="L17" s="25">
        <f>POWER(B17*W18,1/2)</f>
        <v>3.16227766016838</v>
      </c>
      <c r="M17" s="25">
        <f>POWER(C17*X18,1/2)</f>
        <v>4.58257569495584</v>
      </c>
      <c r="N17" s="25">
        <v>1</v>
      </c>
      <c r="O17" s="25"/>
      <c r="P17" s="25"/>
      <c r="Q17" s="25"/>
      <c r="U17" s="21"/>
      <c r="V17" s="24" t="s">
        <v>22</v>
      </c>
      <c r="W17" s="25">
        <f>1/2</f>
        <v>0.5</v>
      </c>
      <c r="X17" s="25">
        <v>1</v>
      </c>
      <c r="Y17" s="25">
        <f>1/7</f>
        <v>0.142857142857143</v>
      </c>
      <c r="Z17" s="25">
        <v>2</v>
      </c>
      <c r="AA17" s="25">
        <f>1/3</f>
        <v>0.333333333333333</v>
      </c>
      <c r="AB17" s="25">
        <v>3</v>
      </c>
      <c r="AC17" s="21"/>
    </row>
    <row r="18" ht="14.25" spans="1:29">
      <c r="A18" s="24" t="s">
        <v>18</v>
      </c>
      <c r="B18" s="25">
        <f>1/3</f>
        <v>0.333333333333333</v>
      </c>
      <c r="C18" s="25">
        <f t="shared" ref="C18:C23" si="0">1/2</f>
        <v>0.5</v>
      </c>
      <c r="D18" s="25">
        <f>1/6</f>
        <v>0.166666666666667</v>
      </c>
      <c r="E18" s="25">
        <v>1</v>
      </c>
      <c r="F18" s="25">
        <f>1/2</f>
        <v>0.5</v>
      </c>
      <c r="G18" s="25">
        <v>2</v>
      </c>
      <c r="K18" s="24" t="s">
        <v>18</v>
      </c>
      <c r="L18" s="25">
        <f>1/3</f>
        <v>0.333333333333333</v>
      </c>
      <c r="M18" s="25">
        <f>1/2</f>
        <v>0.5</v>
      </c>
      <c r="N18" s="25">
        <f>POWER(D18*Y19,1/2)</f>
        <v>0.136082763487954</v>
      </c>
      <c r="O18" s="25">
        <v>1</v>
      </c>
      <c r="P18" s="25"/>
      <c r="Q18" s="25"/>
      <c r="U18" s="21"/>
      <c r="V18" s="24" t="s">
        <v>23</v>
      </c>
      <c r="W18" s="25">
        <v>5</v>
      </c>
      <c r="X18" s="25">
        <v>7</v>
      </c>
      <c r="Y18" s="25">
        <v>1</v>
      </c>
      <c r="Z18" s="25">
        <v>9</v>
      </c>
      <c r="AA18" s="25">
        <v>6</v>
      </c>
      <c r="AB18" s="25">
        <v>8</v>
      </c>
      <c r="AC18" s="21"/>
    </row>
    <row r="19" ht="14.25" spans="1:29">
      <c r="A19" s="24" t="s">
        <v>19</v>
      </c>
      <c r="B19" s="25">
        <f>1/2</f>
        <v>0.5</v>
      </c>
      <c r="C19" s="25">
        <f t="shared" si="0"/>
        <v>0.5</v>
      </c>
      <c r="D19" s="25">
        <f>1/4</f>
        <v>0.25</v>
      </c>
      <c r="E19" s="25">
        <v>2</v>
      </c>
      <c r="F19" s="25">
        <v>1</v>
      </c>
      <c r="G19" s="25">
        <v>3</v>
      </c>
      <c r="K19" s="24" t="s">
        <v>19</v>
      </c>
      <c r="L19" s="25">
        <f>1/2</f>
        <v>0.5</v>
      </c>
      <c r="M19" s="25">
        <f>POWER(C19*X20,1/2)</f>
        <v>1.22474487139159</v>
      </c>
      <c r="N19" s="25">
        <f>POWER(D19*Y20,1/2)</f>
        <v>0.204124145231932</v>
      </c>
      <c r="O19" s="25">
        <f>POWER(E19*Z20,1/2)</f>
        <v>2.82842712474619</v>
      </c>
      <c r="P19" s="25">
        <v>1</v>
      </c>
      <c r="Q19" s="25"/>
      <c r="U19" s="21"/>
      <c r="V19" s="24" t="s">
        <v>24</v>
      </c>
      <c r="W19" s="25">
        <f>1/3</f>
        <v>0.333333333333333</v>
      </c>
      <c r="X19" s="25">
        <f>1/2</f>
        <v>0.5</v>
      </c>
      <c r="Y19" s="25">
        <f>1/9</f>
        <v>0.111111111111111</v>
      </c>
      <c r="Z19" s="25">
        <v>1</v>
      </c>
      <c r="AA19" s="25">
        <f>1/4</f>
        <v>0.25</v>
      </c>
      <c r="AB19" s="25">
        <v>2</v>
      </c>
      <c r="AC19" s="21"/>
    </row>
    <row r="20" ht="14.25" spans="1:29">
      <c r="A20" s="24" t="s">
        <v>20</v>
      </c>
      <c r="B20" s="25">
        <f>1/6</f>
        <v>0.166666666666667</v>
      </c>
      <c r="C20" s="25">
        <f>1/4</f>
        <v>0.25</v>
      </c>
      <c r="D20" s="25">
        <f>1/9</f>
        <v>0.111111111111111</v>
      </c>
      <c r="E20" s="25">
        <f>1/2</f>
        <v>0.5</v>
      </c>
      <c r="F20" s="25">
        <f>1/3</f>
        <v>0.333333333333333</v>
      </c>
      <c r="G20" s="25">
        <v>1</v>
      </c>
      <c r="K20" s="24" t="s">
        <v>20</v>
      </c>
      <c r="L20" s="25">
        <f>POWER(B20*W21,1/2)</f>
        <v>0.204124145231932</v>
      </c>
      <c r="M20" s="25">
        <f>POWER(C20*X21,1/2)</f>
        <v>0.288675134594813</v>
      </c>
      <c r="N20" s="25">
        <f>POWER(D20*Y21,1/2)</f>
        <v>0.117851130197758</v>
      </c>
      <c r="O20" s="25">
        <f>1/2</f>
        <v>0.5</v>
      </c>
      <c r="P20" s="25">
        <f>POWER(F20*AA21,1/2)</f>
        <v>0.258198889747161</v>
      </c>
      <c r="Q20" s="25">
        <v>1</v>
      </c>
      <c r="U20" s="21"/>
      <c r="V20" s="24" t="s">
        <v>25</v>
      </c>
      <c r="W20" s="25">
        <v>2</v>
      </c>
      <c r="X20" s="25">
        <v>3</v>
      </c>
      <c r="Y20" s="25">
        <f>1/6</f>
        <v>0.166666666666667</v>
      </c>
      <c r="Z20" s="25">
        <v>4</v>
      </c>
      <c r="AA20" s="25">
        <v>1</v>
      </c>
      <c r="AB20" s="25">
        <v>5</v>
      </c>
      <c r="AC20" s="21"/>
    </row>
    <row r="21" ht="27" spans="1:29">
      <c r="A21" s="26" t="s">
        <v>28</v>
      </c>
      <c r="B21" s="23"/>
      <c r="C21" s="23"/>
      <c r="D21" s="23"/>
      <c r="E21" s="23"/>
      <c r="F21" s="23"/>
      <c r="G21" s="23"/>
      <c r="K21" s="21"/>
      <c r="L21" s="21"/>
      <c r="M21" s="21"/>
      <c r="N21" s="21"/>
      <c r="O21" s="21"/>
      <c r="P21" s="21"/>
      <c r="Q21" s="21"/>
      <c r="U21" s="21"/>
      <c r="V21" s="24" t="s">
        <v>26</v>
      </c>
      <c r="W21" s="25">
        <f>1/4</f>
        <v>0.25</v>
      </c>
      <c r="X21" s="25">
        <f>1/3</f>
        <v>0.333333333333333</v>
      </c>
      <c r="Y21" s="25">
        <f>1/8</f>
        <v>0.125</v>
      </c>
      <c r="Z21" s="25">
        <f>1/2</f>
        <v>0.5</v>
      </c>
      <c r="AA21" s="25">
        <f>1/5</f>
        <v>0.2</v>
      </c>
      <c r="AB21" s="25">
        <v>1</v>
      </c>
      <c r="AC21" s="21"/>
    </row>
    <row r="22" ht="14.25" spans="1:29">
      <c r="A22" s="19" t="s">
        <v>10</v>
      </c>
      <c r="B22" s="20" t="s">
        <v>29</v>
      </c>
      <c r="C22" s="20" t="s">
        <v>30</v>
      </c>
      <c r="D22" s="20" t="s">
        <v>31</v>
      </c>
      <c r="E22" s="20" t="s">
        <v>32</v>
      </c>
      <c r="F22" s="20" t="s">
        <v>33</v>
      </c>
      <c r="G22" s="20" t="s">
        <v>34</v>
      </c>
      <c r="K22" s="21"/>
      <c r="L22" s="21"/>
      <c r="M22" s="21"/>
      <c r="N22" s="21"/>
      <c r="O22" s="21"/>
      <c r="P22" s="21"/>
      <c r="Q22" s="21"/>
      <c r="U22" s="21"/>
      <c r="V22" s="21"/>
      <c r="W22" s="21"/>
      <c r="X22" s="21"/>
      <c r="Y22" s="21"/>
      <c r="Z22" s="21"/>
      <c r="AA22" s="21"/>
      <c r="AB22" s="21"/>
      <c r="AC22" s="21"/>
    </row>
    <row r="23" ht="14.25" spans="1:29">
      <c r="A23" s="24" t="s">
        <v>29</v>
      </c>
      <c r="B23" s="25">
        <v>1</v>
      </c>
      <c r="C23" s="25">
        <f t="shared" si="0"/>
        <v>0.5</v>
      </c>
      <c r="D23" s="25">
        <v>3</v>
      </c>
      <c r="E23" s="25">
        <v>2</v>
      </c>
      <c r="F23" s="25">
        <v>8</v>
      </c>
      <c r="G23" s="25">
        <v>4</v>
      </c>
      <c r="K23" s="21"/>
      <c r="L23" s="21"/>
      <c r="M23" s="21"/>
      <c r="N23" s="21"/>
      <c r="O23" s="21"/>
      <c r="P23" s="21"/>
      <c r="Q23" s="21"/>
      <c r="U23" s="21"/>
      <c r="V23" s="22" t="s">
        <v>35</v>
      </c>
      <c r="W23" s="23"/>
      <c r="X23" s="23"/>
      <c r="Y23" s="23"/>
      <c r="Z23" s="23"/>
      <c r="AA23" s="23"/>
      <c r="AB23" s="23"/>
      <c r="AC23" s="21"/>
    </row>
    <row r="24" ht="14.25" spans="1:29">
      <c r="A24" s="24" t="s">
        <v>30</v>
      </c>
      <c r="B24" s="25">
        <v>2</v>
      </c>
      <c r="C24" s="25">
        <v>1</v>
      </c>
      <c r="D24" s="25">
        <v>4</v>
      </c>
      <c r="E24" s="25">
        <v>3</v>
      </c>
      <c r="F24" s="25">
        <v>9</v>
      </c>
      <c r="G24" s="25">
        <v>7</v>
      </c>
      <c r="K24" s="19" t="s">
        <v>10</v>
      </c>
      <c r="L24" s="20" t="s">
        <v>29</v>
      </c>
      <c r="M24" s="20" t="s">
        <v>30</v>
      </c>
      <c r="N24" s="20" t="s">
        <v>31</v>
      </c>
      <c r="O24" s="20" t="s">
        <v>32</v>
      </c>
      <c r="P24" s="20" t="s">
        <v>33</v>
      </c>
      <c r="Q24" s="20" t="s">
        <v>34</v>
      </c>
      <c r="U24" s="21"/>
      <c r="V24" s="19" t="s">
        <v>10</v>
      </c>
      <c r="W24" s="20" t="s">
        <v>29</v>
      </c>
      <c r="X24" s="20" t="s">
        <v>36</v>
      </c>
      <c r="Y24" s="20" t="s">
        <v>37</v>
      </c>
      <c r="Z24" s="20" t="s">
        <v>38</v>
      </c>
      <c r="AA24" s="20" t="s">
        <v>39</v>
      </c>
      <c r="AB24" s="20" t="s">
        <v>40</v>
      </c>
      <c r="AC24" s="21"/>
    </row>
    <row r="25" ht="14.25" spans="1:29">
      <c r="A25" s="24" t="s">
        <v>31</v>
      </c>
      <c r="B25" s="25">
        <f>1/3</f>
        <v>0.333333333333333</v>
      </c>
      <c r="C25" s="25">
        <f>1/4</f>
        <v>0.25</v>
      </c>
      <c r="D25" s="25">
        <v>1</v>
      </c>
      <c r="E25" s="25">
        <f>1/2</f>
        <v>0.5</v>
      </c>
      <c r="F25" s="25">
        <v>3</v>
      </c>
      <c r="G25" s="25">
        <v>2</v>
      </c>
      <c r="K25" s="24" t="s">
        <v>29</v>
      </c>
      <c r="L25" s="25">
        <v>1</v>
      </c>
      <c r="M25" s="25"/>
      <c r="N25" s="25"/>
      <c r="O25" s="25"/>
      <c r="P25" s="25"/>
      <c r="Q25" s="25"/>
      <c r="U25" s="21"/>
      <c r="V25" s="24" t="s">
        <v>29</v>
      </c>
      <c r="W25" s="25">
        <v>1</v>
      </c>
      <c r="X25" s="25">
        <f>1/2</f>
        <v>0.5</v>
      </c>
      <c r="Y25" s="25">
        <v>3</v>
      </c>
      <c r="Z25" s="25">
        <f>1/3</f>
        <v>0.333333333333333</v>
      </c>
      <c r="AA25" s="25">
        <v>2</v>
      </c>
      <c r="AB25" s="25">
        <v>4</v>
      </c>
      <c r="AC25" s="21"/>
    </row>
    <row r="26" ht="14.25" spans="1:29">
      <c r="A26" s="24" t="s">
        <v>32</v>
      </c>
      <c r="B26" s="25">
        <f>1/2</f>
        <v>0.5</v>
      </c>
      <c r="C26" s="25">
        <f>1/3</f>
        <v>0.333333333333333</v>
      </c>
      <c r="D26" s="25">
        <v>2</v>
      </c>
      <c r="E26" s="25">
        <v>1</v>
      </c>
      <c r="F26" s="25">
        <v>5</v>
      </c>
      <c r="G26" s="25">
        <v>3</v>
      </c>
      <c r="K26" s="24" t="s">
        <v>30</v>
      </c>
      <c r="L26" s="25">
        <v>2</v>
      </c>
      <c r="M26" s="25">
        <v>1</v>
      </c>
      <c r="N26" s="25"/>
      <c r="O26" s="25"/>
      <c r="P26" s="25"/>
      <c r="Q26" s="25"/>
      <c r="U26" s="21"/>
      <c r="V26" s="24" t="s">
        <v>36</v>
      </c>
      <c r="W26" s="25">
        <v>2</v>
      </c>
      <c r="X26" s="25">
        <v>1</v>
      </c>
      <c r="Y26" s="25">
        <v>5</v>
      </c>
      <c r="Z26" s="25">
        <f>1/2</f>
        <v>0.5</v>
      </c>
      <c r="AA26" s="25">
        <v>3</v>
      </c>
      <c r="AB26" s="25">
        <v>6</v>
      </c>
      <c r="AC26" s="21"/>
    </row>
    <row r="27" ht="14.25" spans="1:29">
      <c r="A27" s="24" t="s">
        <v>33</v>
      </c>
      <c r="B27" s="25">
        <f>1/8</f>
        <v>0.125</v>
      </c>
      <c r="C27" s="25">
        <f>1/9</f>
        <v>0.111111111111111</v>
      </c>
      <c r="D27" s="25">
        <f>1/3</f>
        <v>0.333333333333333</v>
      </c>
      <c r="E27" s="25">
        <f>1/5</f>
        <v>0.2</v>
      </c>
      <c r="F27" s="25">
        <v>1</v>
      </c>
      <c r="G27" s="25">
        <f>1/2</f>
        <v>0.5</v>
      </c>
      <c r="K27" s="24" t="s">
        <v>31</v>
      </c>
      <c r="L27" s="25">
        <f>1/3</f>
        <v>0.333333333333333</v>
      </c>
      <c r="M27" s="25">
        <f>POWER(C25*X27,1/2)</f>
        <v>0.223606797749979</v>
      </c>
      <c r="N27" s="25">
        <v>1</v>
      </c>
      <c r="O27" s="25"/>
      <c r="P27" s="25"/>
      <c r="Q27" s="25"/>
      <c r="U27" s="21"/>
      <c r="V27" s="24" t="s">
        <v>37</v>
      </c>
      <c r="W27" s="25">
        <f>1/3</f>
        <v>0.333333333333333</v>
      </c>
      <c r="X27" s="25">
        <f>1/5</f>
        <v>0.2</v>
      </c>
      <c r="Y27" s="25">
        <v>1</v>
      </c>
      <c r="Z27" s="25">
        <f>1/6</f>
        <v>0.166666666666667</v>
      </c>
      <c r="AA27" s="25">
        <f>1/4</f>
        <v>0.25</v>
      </c>
      <c r="AB27" s="25">
        <v>2</v>
      </c>
      <c r="AC27" s="21"/>
    </row>
    <row r="28" ht="14.25" spans="1:29">
      <c r="A28" s="24" t="s">
        <v>34</v>
      </c>
      <c r="B28" s="25">
        <f>1/4</f>
        <v>0.25</v>
      </c>
      <c r="C28" s="25">
        <f>1/7</f>
        <v>0.142857142857143</v>
      </c>
      <c r="D28" s="25">
        <f>1/2</f>
        <v>0.5</v>
      </c>
      <c r="E28" s="25">
        <f>1/3</f>
        <v>0.333333333333333</v>
      </c>
      <c r="F28" s="25">
        <v>2</v>
      </c>
      <c r="G28" s="25">
        <v>1</v>
      </c>
      <c r="K28" s="24" t="s">
        <v>32</v>
      </c>
      <c r="L28" s="25">
        <f>POWER(B26*W28,1/2)</f>
        <v>1.22474487139159</v>
      </c>
      <c r="M28" s="25">
        <f>POWER(C26*X28,1/2)</f>
        <v>0.816496580927726</v>
      </c>
      <c r="N28" s="25">
        <f>POWER(D26*Y28,1/2)</f>
        <v>3.46410161513775</v>
      </c>
      <c r="O28" s="25">
        <v>1</v>
      </c>
      <c r="P28" s="25"/>
      <c r="Q28" s="25"/>
      <c r="U28" s="21"/>
      <c r="V28" s="24" t="s">
        <v>38</v>
      </c>
      <c r="W28" s="25">
        <v>3</v>
      </c>
      <c r="X28" s="25">
        <v>2</v>
      </c>
      <c r="Y28" s="25">
        <v>6</v>
      </c>
      <c r="Z28" s="25">
        <v>1</v>
      </c>
      <c r="AA28" s="25">
        <v>4</v>
      </c>
      <c r="AB28" s="25">
        <v>7</v>
      </c>
      <c r="AC28" s="21"/>
    </row>
    <row r="29" ht="27" spans="1:29">
      <c r="A29" s="26" t="s">
        <v>41</v>
      </c>
      <c r="B29" s="23"/>
      <c r="C29" s="23"/>
      <c r="D29" s="23"/>
      <c r="E29" s="23"/>
      <c r="F29" s="23"/>
      <c r="G29" s="23"/>
      <c r="K29" s="24" t="s">
        <v>33</v>
      </c>
      <c r="L29" s="25">
        <f>POWER(B27*W29,1/2)</f>
        <v>0.25</v>
      </c>
      <c r="M29" s="25">
        <f>POWER(C27*X29,1/2)</f>
        <v>0.192450089729875</v>
      </c>
      <c r="N29" s="25">
        <f>POWER(D27*Y29,1/2)</f>
        <v>1.15470053837925</v>
      </c>
      <c r="O29" s="25">
        <f>POWER(E27*Z29,1/2)</f>
        <v>0.223606797749979</v>
      </c>
      <c r="P29" s="25">
        <v>1</v>
      </c>
      <c r="Q29" s="25"/>
      <c r="U29" s="21"/>
      <c r="V29" s="24" t="s">
        <v>39</v>
      </c>
      <c r="W29" s="25">
        <f>1/2</f>
        <v>0.5</v>
      </c>
      <c r="X29" s="25">
        <f>1/3</f>
        <v>0.333333333333333</v>
      </c>
      <c r="Y29" s="25">
        <v>4</v>
      </c>
      <c r="Z29" s="25">
        <f>1/4</f>
        <v>0.25</v>
      </c>
      <c r="AA29" s="25">
        <v>1</v>
      </c>
      <c r="AB29" s="25">
        <v>5</v>
      </c>
      <c r="AC29" s="21"/>
    </row>
    <row r="30" ht="14.25" spans="1:29">
      <c r="A30" s="19" t="s">
        <v>10</v>
      </c>
      <c r="B30" s="20" t="s">
        <v>42</v>
      </c>
      <c r="C30" s="20" t="s">
        <v>43</v>
      </c>
      <c r="D30" s="20" t="s">
        <v>44</v>
      </c>
      <c r="E30" s="20" t="s">
        <v>45</v>
      </c>
      <c r="F30" s="20" t="s">
        <v>46</v>
      </c>
      <c r="G30" s="20" t="s">
        <v>47</v>
      </c>
      <c r="K30" s="24" t="s">
        <v>34</v>
      </c>
      <c r="L30" s="25">
        <f>1/4</f>
        <v>0.25</v>
      </c>
      <c r="M30" s="25">
        <f>POWER(C28*X30,1/2)</f>
        <v>0.154303349962092</v>
      </c>
      <c r="N30" s="25">
        <f>1/2</f>
        <v>0.5</v>
      </c>
      <c r="O30" s="25">
        <f>POWER(E28*Z30,1/2)</f>
        <v>0.218217890235992</v>
      </c>
      <c r="P30" s="25">
        <f>POWER(F28*AA30,1/2)</f>
        <v>0.632455532033676</v>
      </c>
      <c r="Q30" s="25">
        <v>1</v>
      </c>
      <c r="U30" s="21"/>
      <c r="V30" s="24" t="s">
        <v>40</v>
      </c>
      <c r="W30" s="25">
        <f>1/4</f>
        <v>0.25</v>
      </c>
      <c r="X30" s="25">
        <f>1/6</f>
        <v>0.166666666666667</v>
      </c>
      <c r="Y30" s="25">
        <f>1/2</f>
        <v>0.5</v>
      </c>
      <c r="Z30" s="25">
        <f>1/7</f>
        <v>0.142857142857143</v>
      </c>
      <c r="AA30" s="25">
        <f>1/5</f>
        <v>0.2</v>
      </c>
      <c r="AB30" s="25">
        <v>1</v>
      </c>
      <c r="AC30" s="21"/>
    </row>
    <row r="31" ht="14.25" spans="1:29">
      <c r="A31" s="24" t="s">
        <v>42</v>
      </c>
      <c r="B31" s="25">
        <v>1</v>
      </c>
      <c r="C31" s="25">
        <f>1/9</f>
        <v>0.111111111111111</v>
      </c>
      <c r="D31" s="25">
        <f>1/6</f>
        <v>0.166666666666667</v>
      </c>
      <c r="E31" s="25">
        <f>1/2</f>
        <v>0.5</v>
      </c>
      <c r="F31" s="25">
        <f>1/9</f>
        <v>0.111111111111111</v>
      </c>
      <c r="G31" s="25">
        <f>1/4</f>
        <v>0.25</v>
      </c>
      <c r="K31" s="21"/>
      <c r="L31" s="21"/>
      <c r="M31" s="21"/>
      <c r="N31" s="21"/>
      <c r="O31" s="21"/>
      <c r="P31" s="21"/>
      <c r="Q31" s="21"/>
      <c r="U31" s="21"/>
      <c r="V31" s="21"/>
      <c r="W31" s="21"/>
      <c r="X31" s="21"/>
      <c r="Y31" s="21"/>
      <c r="Z31" s="21"/>
      <c r="AA31" s="21"/>
      <c r="AB31" s="21"/>
      <c r="AC31" s="21"/>
    </row>
    <row r="32" ht="14.25" spans="1:29">
      <c r="A32" s="24" t="s">
        <v>43</v>
      </c>
      <c r="B32" s="25">
        <v>9</v>
      </c>
      <c r="C32" s="25">
        <v>1</v>
      </c>
      <c r="D32" s="25">
        <v>2</v>
      </c>
      <c r="E32" s="25">
        <v>4</v>
      </c>
      <c r="F32" s="25">
        <f>1/2</f>
        <v>0.5</v>
      </c>
      <c r="G32" s="25">
        <v>3</v>
      </c>
      <c r="K32" s="21"/>
      <c r="L32" s="21"/>
      <c r="M32" s="21"/>
      <c r="N32" s="21"/>
      <c r="O32" s="21"/>
      <c r="P32" s="21"/>
      <c r="Q32" s="21"/>
      <c r="U32" s="21"/>
      <c r="V32" s="22" t="s">
        <v>48</v>
      </c>
      <c r="W32" s="23"/>
      <c r="X32" s="23"/>
      <c r="Y32" s="23"/>
      <c r="Z32" s="23"/>
      <c r="AA32" s="23"/>
      <c r="AB32" s="23"/>
      <c r="AC32" s="21"/>
    </row>
    <row r="33" ht="14.25" spans="1:29">
      <c r="A33" s="24" t="s">
        <v>44</v>
      </c>
      <c r="B33" s="25">
        <v>6</v>
      </c>
      <c r="C33" s="25">
        <f>1/2</f>
        <v>0.5</v>
      </c>
      <c r="D33" s="25">
        <v>1</v>
      </c>
      <c r="E33" s="25">
        <v>2</v>
      </c>
      <c r="F33" s="25">
        <f>1/2</f>
        <v>0.5</v>
      </c>
      <c r="G33" s="25">
        <v>2</v>
      </c>
      <c r="K33" s="19" t="s">
        <v>10</v>
      </c>
      <c r="L33" s="20" t="s">
        <v>42</v>
      </c>
      <c r="M33" s="20" t="s">
        <v>43</v>
      </c>
      <c r="N33" s="20" t="s">
        <v>44</v>
      </c>
      <c r="O33" s="20" t="s">
        <v>45</v>
      </c>
      <c r="P33" s="20" t="s">
        <v>46</v>
      </c>
      <c r="Q33" s="20" t="s">
        <v>47</v>
      </c>
      <c r="U33" s="21"/>
      <c r="V33" s="19" t="s">
        <v>10</v>
      </c>
      <c r="W33" s="20" t="s">
        <v>49</v>
      </c>
      <c r="X33" s="20" t="s">
        <v>50</v>
      </c>
      <c r="Y33" s="20" t="s">
        <v>51</v>
      </c>
      <c r="Z33" s="20" t="s">
        <v>52</v>
      </c>
      <c r="AA33" s="20" t="s">
        <v>53</v>
      </c>
      <c r="AB33" s="20" t="s">
        <v>54</v>
      </c>
      <c r="AC33" s="21"/>
    </row>
    <row r="34" ht="14.25" spans="1:29">
      <c r="A34" s="24" t="s">
        <v>45</v>
      </c>
      <c r="B34" s="25">
        <v>2</v>
      </c>
      <c r="C34" s="25">
        <f>1/4</f>
        <v>0.25</v>
      </c>
      <c r="D34" s="25">
        <f>1/2</f>
        <v>0.5</v>
      </c>
      <c r="E34" s="25">
        <v>1</v>
      </c>
      <c r="F34" s="25">
        <f>1/5</f>
        <v>0.2</v>
      </c>
      <c r="G34" s="25">
        <f>1/2</f>
        <v>0.5</v>
      </c>
      <c r="K34" s="24" t="s">
        <v>42</v>
      </c>
      <c r="L34" s="25">
        <v>1</v>
      </c>
      <c r="M34" s="25"/>
      <c r="N34" s="25"/>
      <c r="O34" s="25"/>
      <c r="P34" s="25"/>
      <c r="Q34" s="25"/>
      <c r="U34" s="21"/>
      <c r="V34" s="24" t="s">
        <v>49</v>
      </c>
      <c r="W34" s="25">
        <v>1</v>
      </c>
      <c r="X34" s="25">
        <v>4</v>
      </c>
      <c r="Y34" s="25">
        <f>1/2</f>
        <v>0.5</v>
      </c>
      <c r="Z34" s="25">
        <v>5</v>
      </c>
      <c r="AA34" s="25">
        <f>1/6</f>
        <v>0.166666666666667</v>
      </c>
      <c r="AB34" s="25">
        <v>3</v>
      </c>
      <c r="AC34" s="21"/>
    </row>
    <row r="35" ht="14.25" spans="1:29">
      <c r="A35" s="24" t="s">
        <v>46</v>
      </c>
      <c r="B35" s="25">
        <v>9</v>
      </c>
      <c r="C35" s="25">
        <v>2</v>
      </c>
      <c r="D35" s="25">
        <v>2</v>
      </c>
      <c r="E35" s="25">
        <v>5</v>
      </c>
      <c r="F35" s="25">
        <v>1</v>
      </c>
      <c r="G35" s="25">
        <v>4</v>
      </c>
      <c r="K35" s="24" t="s">
        <v>43</v>
      </c>
      <c r="L35" s="25">
        <f>POWER(B32*W35,1/2)</f>
        <v>1.5</v>
      </c>
      <c r="M35" s="25">
        <v>1</v>
      </c>
      <c r="N35" s="25"/>
      <c r="O35" s="25"/>
      <c r="P35" s="25"/>
      <c r="Q35" s="25"/>
      <c r="U35" s="21"/>
      <c r="V35" s="24" t="s">
        <v>50</v>
      </c>
      <c r="W35" s="25">
        <f>1/4</f>
        <v>0.25</v>
      </c>
      <c r="X35" s="25">
        <v>1</v>
      </c>
      <c r="Y35" s="25">
        <f>1/6</f>
        <v>0.166666666666667</v>
      </c>
      <c r="Z35" s="25">
        <v>2</v>
      </c>
      <c r="AA35" s="25">
        <f>1/9</f>
        <v>0.111111111111111</v>
      </c>
      <c r="AB35" s="25">
        <f>1/3</f>
        <v>0.333333333333333</v>
      </c>
      <c r="AC35" s="21"/>
    </row>
    <row r="36" ht="14.25" spans="1:29">
      <c r="A36" s="24" t="s">
        <v>47</v>
      </c>
      <c r="B36" s="25">
        <v>4</v>
      </c>
      <c r="C36" s="25">
        <f>1/3</f>
        <v>0.333333333333333</v>
      </c>
      <c r="D36" s="25">
        <f>1/2</f>
        <v>0.5</v>
      </c>
      <c r="E36" s="25">
        <v>2</v>
      </c>
      <c r="F36" s="25">
        <f>1/4</f>
        <v>0.25</v>
      </c>
      <c r="G36" s="25">
        <v>1</v>
      </c>
      <c r="K36" s="24" t="s">
        <v>44</v>
      </c>
      <c r="L36" s="25">
        <f>POWER(B33*W36,1/2)</f>
        <v>3.46410161513775</v>
      </c>
      <c r="M36" s="25">
        <f>POWER(C33*X36,1/2)</f>
        <v>1.73205080756888</v>
      </c>
      <c r="N36" s="25">
        <v>1</v>
      </c>
      <c r="O36" s="25"/>
      <c r="P36" s="25"/>
      <c r="Q36" s="25"/>
      <c r="U36" s="21"/>
      <c r="V36" s="24" t="s">
        <v>51</v>
      </c>
      <c r="W36" s="25">
        <v>2</v>
      </c>
      <c r="X36" s="25">
        <v>6</v>
      </c>
      <c r="Y36" s="25">
        <v>1</v>
      </c>
      <c r="Z36" s="25">
        <v>7</v>
      </c>
      <c r="AA36" s="25">
        <f>1/4</f>
        <v>0.25</v>
      </c>
      <c r="AB36" s="25">
        <v>5</v>
      </c>
      <c r="AC36" s="21"/>
    </row>
    <row r="37" ht="27" spans="1:29">
      <c r="A37" s="26" t="s">
        <v>55</v>
      </c>
      <c r="B37" s="23"/>
      <c r="C37" s="23"/>
      <c r="D37" s="23"/>
      <c r="E37" s="23"/>
      <c r="F37" s="23"/>
      <c r="G37" s="23"/>
      <c r="K37" s="24" t="s">
        <v>45</v>
      </c>
      <c r="L37" s="25">
        <f>POWER(B34*W37,1/2)</f>
        <v>0.632455532033676</v>
      </c>
      <c r="M37" s="25">
        <f>POWER(C34*X37,1/2)</f>
        <v>0.353553390593274</v>
      </c>
      <c r="N37" s="25">
        <f>POWER(D34*Y37,1/2)</f>
        <v>0.267261241912424</v>
      </c>
      <c r="O37" s="25">
        <v>1</v>
      </c>
      <c r="P37" s="25"/>
      <c r="Q37" s="25"/>
      <c r="U37" s="21"/>
      <c r="V37" s="24" t="s">
        <v>52</v>
      </c>
      <c r="W37" s="25">
        <f>1/5</f>
        <v>0.2</v>
      </c>
      <c r="X37" s="25">
        <f>1/2</f>
        <v>0.5</v>
      </c>
      <c r="Y37" s="25">
        <f>1/7</f>
        <v>0.142857142857143</v>
      </c>
      <c r="Z37" s="25">
        <v>1</v>
      </c>
      <c r="AA37" s="25">
        <f>1/9</f>
        <v>0.111111111111111</v>
      </c>
      <c r="AB37" s="25">
        <f>1/4</f>
        <v>0.25</v>
      </c>
      <c r="AC37" s="21"/>
    </row>
    <row r="38" ht="14.25" spans="1:29">
      <c r="A38" s="19" t="s">
        <v>10</v>
      </c>
      <c r="B38" s="20" t="s">
        <v>56</v>
      </c>
      <c r="C38" s="20" t="s">
        <v>57</v>
      </c>
      <c r="D38" s="20" t="s">
        <v>58</v>
      </c>
      <c r="E38" s="20" t="s">
        <v>59</v>
      </c>
      <c r="F38" s="20" t="s">
        <v>60</v>
      </c>
      <c r="G38" s="20" t="s">
        <v>61</v>
      </c>
      <c r="K38" s="24" t="s">
        <v>46</v>
      </c>
      <c r="L38" s="25">
        <f>POWER(B35*W38,1/2)</f>
        <v>7.34846922834953</v>
      </c>
      <c r="M38" s="25">
        <f>POWER(C35*X38,1/2)</f>
        <v>4.24264068711928</v>
      </c>
      <c r="N38" s="25">
        <f>POWER(D35*Y38,1/2)</f>
        <v>2.82842712474619</v>
      </c>
      <c r="O38" s="25">
        <v>5</v>
      </c>
      <c r="P38" s="25">
        <v>1</v>
      </c>
      <c r="Q38" s="25"/>
      <c r="U38" s="21"/>
      <c r="V38" s="24" t="s">
        <v>53</v>
      </c>
      <c r="W38" s="25">
        <v>6</v>
      </c>
      <c r="X38" s="25">
        <v>9</v>
      </c>
      <c r="Y38" s="25">
        <v>4</v>
      </c>
      <c r="Z38" s="25">
        <v>9</v>
      </c>
      <c r="AA38" s="25">
        <v>1</v>
      </c>
      <c r="AB38" s="25">
        <v>8</v>
      </c>
      <c r="AC38" s="21"/>
    </row>
    <row r="39" ht="14.25" spans="1:29">
      <c r="A39" s="24" t="s">
        <v>56</v>
      </c>
      <c r="B39" s="25">
        <v>1</v>
      </c>
      <c r="C39" s="25">
        <f>1/2</f>
        <v>0.5</v>
      </c>
      <c r="D39" s="25">
        <v>7</v>
      </c>
      <c r="E39" s="25">
        <v>4</v>
      </c>
      <c r="F39" s="25">
        <v>6</v>
      </c>
      <c r="G39" s="25">
        <v>2</v>
      </c>
      <c r="K39" s="24" t="s">
        <v>47</v>
      </c>
      <c r="L39" s="25">
        <f>POWER(B36*W39,1/2)</f>
        <v>1.15470053837925</v>
      </c>
      <c r="M39" s="25">
        <f>POWER(C36*X39,1/2)</f>
        <v>1</v>
      </c>
      <c r="N39" s="25">
        <f>POWER(D36*Y39,1/2)</f>
        <v>0.316227766016838</v>
      </c>
      <c r="O39" s="25">
        <f>POWER(E36*Z39,1/2)</f>
        <v>2.82842712474619</v>
      </c>
      <c r="P39" s="25">
        <f>POWER(F36*AA39,1/2)</f>
        <v>0.176776695296637</v>
      </c>
      <c r="Q39" s="25">
        <v>1</v>
      </c>
      <c r="U39" s="21"/>
      <c r="V39" s="24" t="s">
        <v>54</v>
      </c>
      <c r="W39" s="25">
        <f>1/3</f>
        <v>0.333333333333333</v>
      </c>
      <c r="X39" s="27">
        <v>3</v>
      </c>
      <c r="Y39" s="25">
        <f>1/5</f>
        <v>0.2</v>
      </c>
      <c r="Z39" s="25">
        <v>4</v>
      </c>
      <c r="AA39" s="25">
        <f>1/8</f>
        <v>0.125</v>
      </c>
      <c r="AB39" s="25">
        <v>1</v>
      </c>
      <c r="AC39" s="21"/>
    </row>
    <row r="40" ht="14.25" spans="1:29">
      <c r="A40" s="24" t="s">
        <v>57</v>
      </c>
      <c r="B40" s="25">
        <v>2</v>
      </c>
      <c r="C40" s="25">
        <v>1</v>
      </c>
      <c r="D40" s="25">
        <v>9</v>
      </c>
      <c r="E40" s="25">
        <v>5</v>
      </c>
      <c r="F40" s="25">
        <v>8</v>
      </c>
      <c r="G40" s="25">
        <v>3</v>
      </c>
      <c r="U40" s="21"/>
      <c r="V40" s="22" t="s">
        <v>62</v>
      </c>
      <c r="W40" s="23"/>
      <c r="X40" s="23"/>
      <c r="Y40" s="23"/>
      <c r="Z40" s="23"/>
      <c r="AA40" s="23"/>
      <c r="AB40" s="23"/>
      <c r="AC40" s="21"/>
    </row>
    <row r="41" ht="14.25" spans="1:29">
      <c r="A41" s="24" t="s">
        <v>58</v>
      </c>
      <c r="B41" s="25">
        <f>1/7</f>
        <v>0.142857142857143</v>
      </c>
      <c r="C41" s="25">
        <f>1/9</f>
        <v>0.111111111111111</v>
      </c>
      <c r="D41" s="25">
        <v>1</v>
      </c>
      <c r="E41" s="25">
        <f>1/3</f>
        <v>0.333333333333333</v>
      </c>
      <c r="F41" s="25">
        <v>2</v>
      </c>
      <c r="G41" s="25">
        <f>1/5</f>
        <v>0.2</v>
      </c>
      <c r="U41" s="21"/>
      <c r="V41" s="19" t="s">
        <v>10</v>
      </c>
      <c r="W41" s="20" t="s">
        <v>63</v>
      </c>
      <c r="X41" s="20" t="s">
        <v>64</v>
      </c>
      <c r="Y41" s="20" t="s">
        <v>65</v>
      </c>
      <c r="Z41" s="20" t="s">
        <v>66</v>
      </c>
      <c r="AA41" s="20" t="s">
        <v>67</v>
      </c>
      <c r="AB41" s="20" t="s">
        <v>68</v>
      </c>
      <c r="AC41" s="21"/>
    </row>
    <row r="42" ht="14.25" spans="1:29">
      <c r="A42" s="24" t="s">
        <v>59</v>
      </c>
      <c r="B42" s="25">
        <f>1/4</f>
        <v>0.25</v>
      </c>
      <c r="C42" s="25">
        <f>1/5</f>
        <v>0.2</v>
      </c>
      <c r="D42" s="25">
        <v>3</v>
      </c>
      <c r="E42" s="25">
        <v>1</v>
      </c>
      <c r="F42" s="25">
        <v>4</v>
      </c>
      <c r="G42" s="25">
        <f>1/2</f>
        <v>0.5</v>
      </c>
      <c r="K42" s="19" t="s">
        <v>10</v>
      </c>
      <c r="L42" s="20" t="s">
        <v>56</v>
      </c>
      <c r="M42" s="20" t="s">
        <v>57</v>
      </c>
      <c r="N42" s="20" t="s">
        <v>58</v>
      </c>
      <c r="O42" s="20" t="s">
        <v>59</v>
      </c>
      <c r="P42" s="20" t="s">
        <v>60</v>
      </c>
      <c r="Q42" s="20" t="s">
        <v>61</v>
      </c>
      <c r="U42" s="21"/>
      <c r="V42" s="24" t="s">
        <v>63</v>
      </c>
      <c r="W42" s="25">
        <v>1</v>
      </c>
      <c r="X42" s="25">
        <f>1/2</f>
        <v>0.5</v>
      </c>
      <c r="Y42" s="25">
        <v>3</v>
      </c>
      <c r="Z42" s="25">
        <v>5</v>
      </c>
      <c r="AA42" s="25">
        <v>2</v>
      </c>
      <c r="AB42" s="25">
        <f>1/6</f>
        <v>0.166666666666667</v>
      </c>
      <c r="AC42" s="21"/>
    </row>
    <row r="43" ht="14.25" spans="1:29">
      <c r="A43" s="24" t="s">
        <v>60</v>
      </c>
      <c r="B43" s="25">
        <f>1/6</f>
        <v>0.166666666666667</v>
      </c>
      <c r="C43" s="25">
        <f>1/8</f>
        <v>0.125</v>
      </c>
      <c r="D43" s="25">
        <f>1/2</f>
        <v>0.5</v>
      </c>
      <c r="E43" s="25">
        <f>1/4</f>
        <v>0.25</v>
      </c>
      <c r="F43" s="25">
        <v>1</v>
      </c>
      <c r="G43" s="25">
        <f>1/5</f>
        <v>0.2</v>
      </c>
      <c r="K43" s="24" t="s">
        <v>56</v>
      </c>
      <c r="L43" s="25">
        <v>1</v>
      </c>
      <c r="M43" s="25"/>
      <c r="N43" s="25"/>
      <c r="O43" s="25"/>
      <c r="P43" s="25"/>
      <c r="Q43" s="25"/>
      <c r="U43" s="21"/>
      <c r="V43" s="24" t="s">
        <v>64</v>
      </c>
      <c r="W43" s="25">
        <v>2</v>
      </c>
      <c r="X43" s="25">
        <v>1</v>
      </c>
      <c r="Y43" s="25">
        <v>4</v>
      </c>
      <c r="Z43" s="25">
        <v>6</v>
      </c>
      <c r="AA43" s="25">
        <v>3</v>
      </c>
      <c r="AB43" s="25">
        <f>1/7</f>
        <v>0.142857142857143</v>
      </c>
      <c r="AC43" s="21"/>
    </row>
    <row r="44" ht="14.25" spans="1:29">
      <c r="A44" s="24" t="s">
        <v>61</v>
      </c>
      <c r="B44" s="25">
        <f>1/2</f>
        <v>0.5</v>
      </c>
      <c r="C44" s="25">
        <f>1/3</f>
        <v>0.333333333333333</v>
      </c>
      <c r="D44" s="25">
        <v>5</v>
      </c>
      <c r="E44" s="25">
        <v>2</v>
      </c>
      <c r="F44" s="25">
        <v>5</v>
      </c>
      <c r="G44" s="25">
        <v>1</v>
      </c>
      <c r="K44" s="24" t="s">
        <v>57</v>
      </c>
      <c r="L44" s="25">
        <v>2</v>
      </c>
      <c r="M44" s="25">
        <v>1</v>
      </c>
      <c r="N44" s="25"/>
      <c r="O44" s="25"/>
      <c r="P44" s="25"/>
      <c r="Q44" s="25"/>
      <c r="U44" s="21"/>
      <c r="V44" s="24" t="s">
        <v>65</v>
      </c>
      <c r="W44" s="25">
        <f>1/3</f>
        <v>0.333333333333333</v>
      </c>
      <c r="X44" s="25">
        <f>1/4</f>
        <v>0.25</v>
      </c>
      <c r="Y44" s="25">
        <v>1</v>
      </c>
      <c r="Z44" s="25">
        <v>2</v>
      </c>
      <c r="AA44" s="25">
        <f>1/2</f>
        <v>0.5</v>
      </c>
      <c r="AB44" s="25">
        <f>1/5</f>
        <v>0.2</v>
      </c>
      <c r="AC44" s="21"/>
    </row>
    <row r="45" ht="14.25" spans="1:29">
      <c r="A45" s="28" t="s">
        <v>69</v>
      </c>
      <c r="B45" s="23"/>
      <c r="C45" s="23"/>
      <c r="D45" s="23"/>
      <c r="E45" s="23"/>
      <c r="F45" s="23"/>
      <c r="G45" s="23"/>
      <c r="K45" s="24" t="s">
        <v>58</v>
      </c>
      <c r="L45" s="25">
        <f>POWER(B41*W44,1/2)</f>
        <v>0.218217890235992</v>
      </c>
      <c r="M45" s="25">
        <f>POWER(C41*X44,1/2)</f>
        <v>0.166666666666667</v>
      </c>
      <c r="N45" s="25">
        <v>1</v>
      </c>
      <c r="O45" s="25"/>
      <c r="P45" s="25"/>
      <c r="Q45" s="25"/>
      <c r="U45" s="21"/>
      <c r="V45" s="24" t="s">
        <v>66</v>
      </c>
      <c r="W45" s="25">
        <f>1/5</f>
        <v>0.2</v>
      </c>
      <c r="X45" s="25">
        <f>1/6</f>
        <v>0.166666666666667</v>
      </c>
      <c r="Y45" s="25">
        <f>1/2</f>
        <v>0.5</v>
      </c>
      <c r="Z45" s="25">
        <v>1</v>
      </c>
      <c r="AA45" s="25">
        <f>1/3</f>
        <v>0.333333333333333</v>
      </c>
      <c r="AB45" s="25">
        <f>1/9</f>
        <v>0.111111111111111</v>
      </c>
      <c r="AC45" s="21"/>
    </row>
    <row r="46" ht="27" spans="1:29">
      <c r="A46" s="26" t="s">
        <v>70</v>
      </c>
      <c r="B46" s="23"/>
      <c r="C46" s="23"/>
      <c r="D46" s="23"/>
      <c r="E46" s="23"/>
      <c r="F46" s="23"/>
      <c r="G46" s="23"/>
      <c r="K46" s="24" t="s">
        <v>59</v>
      </c>
      <c r="L46" s="25">
        <f>POWER(B43*W45,1/2)</f>
        <v>0.182574185835055</v>
      </c>
      <c r="M46" s="25">
        <f>POWER(C42*X45,1/2)</f>
        <v>0.182574185835055</v>
      </c>
      <c r="N46" s="25">
        <f>POWER(D42*Y45,1/2)</f>
        <v>1.22474487139159</v>
      </c>
      <c r="O46" s="25">
        <v>1</v>
      </c>
      <c r="P46" s="25"/>
      <c r="Q46" s="25"/>
      <c r="U46" s="21"/>
      <c r="V46" s="24" t="s">
        <v>67</v>
      </c>
      <c r="W46" s="25">
        <f>1/2</f>
        <v>0.5</v>
      </c>
      <c r="X46" s="25">
        <f>1/3</f>
        <v>0.333333333333333</v>
      </c>
      <c r="Y46" s="25">
        <v>2</v>
      </c>
      <c r="Z46" s="25">
        <v>3</v>
      </c>
      <c r="AA46" s="25">
        <v>1</v>
      </c>
      <c r="AB46" s="25">
        <f>1/7</f>
        <v>0.142857142857143</v>
      </c>
      <c r="AC46" s="21"/>
    </row>
    <row r="47" ht="14.25" spans="1:29">
      <c r="A47" s="19" t="s">
        <v>10</v>
      </c>
      <c r="B47" s="20" t="s">
        <v>71</v>
      </c>
      <c r="C47" s="20" t="s">
        <v>72</v>
      </c>
      <c r="D47" s="20" t="s">
        <v>73</v>
      </c>
      <c r="E47" s="20" t="s">
        <v>74</v>
      </c>
      <c r="F47" s="20" t="s">
        <v>75</v>
      </c>
      <c r="G47" s="20" t="s">
        <v>76</v>
      </c>
      <c r="K47" s="24" t="s">
        <v>60</v>
      </c>
      <c r="L47" s="25">
        <f>POWER(B43*W46,1/2)</f>
        <v>0.288675134594813</v>
      </c>
      <c r="M47" s="25">
        <f>POWER(C43*X46,1/2)</f>
        <v>0.204124145231932</v>
      </c>
      <c r="N47" s="25">
        <f>POWER(D43*Y46,1/2)</f>
        <v>1</v>
      </c>
      <c r="O47" s="25">
        <f>POWER(E43*Z46,1/2)</f>
        <v>0.866025403784439</v>
      </c>
      <c r="P47" s="25">
        <v>1</v>
      </c>
      <c r="Q47" s="25"/>
      <c r="U47" s="21"/>
      <c r="V47" s="24" t="s">
        <v>68</v>
      </c>
      <c r="W47" s="25">
        <v>6</v>
      </c>
      <c r="X47" s="25">
        <v>7</v>
      </c>
      <c r="Y47" s="25">
        <v>5</v>
      </c>
      <c r="Z47" s="25">
        <v>9</v>
      </c>
      <c r="AA47" s="25">
        <v>7</v>
      </c>
      <c r="AB47" s="25">
        <v>1</v>
      </c>
      <c r="AC47" s="21"/>
    </row>
    <row r="48" ht="14.25" spans="1:29">
      <c r="A48" s="24" t="s">
        <v>71</v>
      </c>
      <c r="B48" s="25">
        <v>1</v>
      </c>
      <c r="C48" s="25">
        <f>1/2</f>
        <v>0.5</v>
      </c>
      <c r="D48" s="25">
        <f>1/4</f>
        <v>0.25</v>
      </c>
      <c r="E48" s="25">
        <v>2</v>
      </c>
      <c r="F48" s="25">
        <f>1/2</f>
        <v>0.5</v>
      </c>
      <c r="G48" s="25">
        <v>3</v>
      </c>
      <c r="K48" s="24" t="s">
        <v>61</v>
      </c>
      <c r="L48" s="25">
        <f>POWER(B44*W47,1/2)</f>
        <v>1.73205080756888</v>
      </c>
      <c r="M48" s="25">
        <f>POWER(C44*X47,1/2)</f>
        <v>1.52752523165195</v>
      </c>
      <c r="N48" s="25">
        <f>POWER(D44*Y47,1/2)</f>
        <v>5</v>
      </c>
      <c r="O48" s="25">
        <f>POWER(E44*Z47,1/2)</f>
        <v>4.24264068711928</v>
      </c>
      <c r="P48" s="25">
        <f>POWER(F44*AA47,1/2)</f>
        <v>5.91607978309962</v>
      </c>
      <c r="Q48" s="25">
        <v>1</v>
      </c>
      <c r="U48" s="21"/>
      <c r="V48" s="22" t="s">
        <v>77</v>
      </c>
      <c r="W48" s="23"/>
      <c r="X48" s="23"/>
      <c r="Y48" s="23"/>
      <c r="Z48" s="23"/>
      <c r="AA48" s="23"/>
      <c r="AB48" s="23"/>
      <c r="AC48" s="21"/>
    </row>
    <row r="49" ht="14.25" spans="1:29">
      <c r="A49" s="24" t="s">
        <v>72</v>
      </c>
      <c r="B49" s="25">
        <v>2</v>
      </c>
      <c r="C49" s="25">
        <v>1</v>
      </c>
      <c r="D49" s="25">
        <f>1/3</f>
        <v>0.333333333333333</v>
      </c>
      <c r="E49" s="25">
        <v>3</v>
      </c>
      <c r="F49" s="25">
        <v>2</v>
      </c>
      <c r="G49" s="25">
        <v>6</v>
      </c>
      <c r="U49" s="21"/>
      <c r="V49" s="19" t="s">
        <v>10</v>
      </c>
      <c r="W49" s="20" t="s">
        <v>78</v>
      </c>
      <c r="X49" s="20" t="s">
        <v>79</v>
      </c>
      <c r="Y49" s="20" t="s">
        <v>80</v>
      </c>
      <c r="Z49" s="20" t="s">
        <v>81</v>
      </c>
      <c r="AA49" s="20" t="s">
        <v>82</v>
      </c>
      <c r="AB49" s="20" t="s">
        <v>83</v>
      </c>
      <c r="AC49" s="21"/>
    </row>
    <row r="50" ht="14.25" spans="1:29">
      <c r="A50" s="24" t="s">
        <v>73</v>
      </c>
      <c r="B50" s="25">
        <v>4</v>
      </c>
      <c r="C50" s="25">
        <v>3</v>
      </c>
      <c r="D50" s="25">
        <v>1</v>
      </c>
      <c r="E50" s="25">
        <v>6</v>
      </c>
      <c r="F50" s="25">
        <v>4</v>
      </c>
      <c r="G50" s="25">
        <v>9</v>
      </c>
      <c r="K50" s="19" t="s">
        <v>10</v>
      </c>
      <c r="L50" s="20" t="s">
        <v>71</v>
      </c>
      <c r="M50" s="20" t="s">
        <v>72</v>
      </c>
      <c r="N50" s="20" t="s">
        <v>73</v>
      </c>
      <c r="O50" s="20" t="s">
        <v>74</v>
      </c>
      <c r="P50" s="20" t="s">
        <v>75</v>
      </c>
      <c r="Q50" s="20" t="s">
        <v>76</v>
      </c>
      <c r="U50" s="21"/>
      <c r="V50" s="24" t="s">
        <v>78</v>
      </c>
      <c r="W50" s="25">
        <v>1</v>
      </c>
      <c r="X50" s="25">
        <f>1/4</f>
        <v>0.25</v>
      </c>
      <c r="Y50" s="25">
        <v>2</v>
      </c>
      <c r="Z50" s="25">
        <f>1/3</f>
        <v>0.333333333333333</v>
      </c>
      <c r="AA50" s="25">
        <f>1/2</f>
        <v>0.5</v>
      </c>
      <c r="AB50" s="25">
        <v>3</v>
      </c>
      <c r="AC50" s="21"/>
    </row>
    <row r="51" ht="14.25" spans="1:29">
      <c r="A51" s="24" t="s">
        <v>74</v>
      </c>
      <c r="B51" s="25">
        <f>1/2</f>
        <v>0.5</v>
      </c>
      <c r="C51" s="25">
        <f>1/3</f>
        <v>0.333333333333333</v>
      </c>
      <c r="D51" s="25">
        <f>1/6</f>
        <v>0.166666666666667</v>
      </c>
      <c r="E51" s="25">
        <v>1</v>
      </c>
      <c r="F51" s="25">
        <f>1/2</f>
        <v>0.5</v>
      </c>
      <c r="G51" s="25">
        <v>3</v>
      </c>
      <c r="K51" s="24" t="s">
        <v>71</v>
      </c>
      <c r="L51" s="25">
        <v>1</v>
      </c>
      <c r="M51" s="25"/>
      <c r="N51" s="25"/>
      <c r="O51" s="25"/>
      <c r="P51" s="25"/>
      <c r="Q51" s="25"/>
      <c r="U51" s="21"/>
      <c r="V51" s="24" t="s">
        <v>79</v>
      </c>
      <c r="W51" s="25">
        <v>4</v>
      </c>
      <c r="X51" s="25">
        <v>1</v>
      </c>
      <c r="Y51" s="25">
        <v>5</v>
      </c>
      <c r="Z51" s="25">
        <v>2</v>
      </c>
      <c r="AA51" s="25">
        <v>3</v>
      </c>
      <c r="AB51" s="25">
        <v>6</v>
      </c>
      <c r="AC51" s="21"/>
    </row>
    <row r="52" ht="14.25" spans="1:29">
      <c r="A52" s="24" t="s">
        <v>75</v>
      </c>
      <c r="B52" s="25">
        <v>2</v>
      </c>
      <c r="C52" s="25">
        <f>1/2</f>
        <v>0.5</v>
      </c>
      <c r="D52" s="25">
        <f>1/4</f>
        <v>0.25</v>
      </c>
      <c r="E52" s="25">
        <v>2</v>
      </c>
      <c r="F52" s="25">
        <v>1</v>
      </c>
      <c r="G52" s="25">
        <v>5</v>
      </c>
      <c r="K52" s="24" t="s">
        <v>72</v>
      </c>
      <c r="L52" s="25">
        <f>POWER(B49*W51,1/2)</f>
        <v>2.82842712474619</v>
      </c>
      <c r="M52" s="25">
        <v>1</v>
      </c>
      <c r="N52" s="25"/>
      <c r="O52" s="25"/>
      <c r="P52" s="25"/>
      <c r="Q52" s="25"/>
      <c r="U52" s="21"/>
      <c r="V52" s="24" t="s">
        <v>80</v>
      </c>
      <c r="W52" s="25">
        <f>1/2</f>
        <v>0.5</v>
      </c>
      <c r="X52" s="25">
        <f>1/5</f>
        <v>0.2</v>
      </c>
      <c r="Y52" s="25">
        <v>1</v>
      </c>
      <c r="Z52" s="25">
        <f>1/6</f>
        <v>0.166666666666667</v>
      </c>
      <c r="AA52" s="25">
        <f>1/4</f>
        <v>0.25</v>
      </c>
      <c r="AB52" s="25">
        <v>2</v>
      </c>
      <c r="AC52" s="21"/>
    </row>
    <row r="53" ht="14.25" spans="1:29">
      <c r="A53" s="24" t="s">
        <v>76</v>
      </c>
      <c r="B53" s="25">
        <f>1/3</f>
        <v>0.333333333333333</v>
      </c>
      <c r="C53" s="25">
        <f>1/6</f>
        <v>0.166666666666667</v>
      </c>
      <c r="D53" s="25">
        <f>1/9</f>
        <v>0.111111111111111</v>
      </c>
      <c r="E53" s="25">
        <f>1/3</f>
        <v>0.333333333333333</v>
      </c>
      <c r="F53" s="25">
        <f>1/5</f>
        <v>0.2</v>
      </c>
      <c r="G53" s="25">
        <v>1</v>
      </c>
      <c r="K53" s="24" t="s">
        <v>73</v>
      </c>
      <c r="L53" s="25">
        <f>POWER(W52*B50,1/2)</f>
        <v>1.4142135623731</v>
      </c>
      <c r="M53" s="25">
        <f>POWER(C50*X52,1/2)</f>
        <v>0.774596669241483</v>
      </c>
      <c r="N53" s="25">
        <v>1</v>
      </c>
      <c r="O53" s="25"/>
      <c r="P53" s="25"/>
      <c r="Q53" s="25"/>
      <c r="U53" s="21"/>
      <c r="V53" s="24" t="s">
        <v>81</v>
      </c>
      <c r="W53" s="25">
        <v>3</v>
      </c>
      <c r="X53" s="25">
        <f>1/2</f>
        <v>0.5</v>
      </c>
      <c r="Y53" s="25">
        <v>6</v>
      </c>
      <c r="Z53" s="25">
        <v>1</v>
      </c>
      <c r="AA53" s="25">
        <v>4</v>
      </c>
      <c r="AB53" s="25">
        <v>7</v>
      </c>
      <c r="AC53" s="21"/>
    </row>
    <row r="54" ht="27" spans="1:29">
      <c r="A54" s="26" t="s">
        <v>84</v>
      </c>
      <c r="B54" s="23"/>
      <c r="C54" s="23"/>
      <c r="D54" s="23"/>
      <c r="E54" s="23"/>
      <c r="F54" s="23"/>
      <c r="G54" s="23"/>
      <c r="K54" s="24" t="s">
        <v>74</v>
      </c>
      <c r="L54" s="25">
        <f>POWER(B51*W53,1/2)</f>
        <v>1.22474487139159</v>
      </c>
      <c r="M54" s="25">
        <f>POWER(C51*X53,1/2)</f>
        <v>0.408248290463863</v>
      </c>
      <c r="N54" s="25">
        <f>POWER(D51*Y54,1/2)</f>
        <v>0.816496580927726</v>
      </c>
      <c r="O54" s="25">
        <v>1</v>
      </c>
      <c r="P54" s="25"/>
      <c r="Q54" s="25"/>
      <c r="U54" s="21"/>
      <c r="V54" s="24" t="s">
        <v>82</v>
      </c>
      <c r="W54" s="25">
        <v>2</v>
      </c>
      <c r="X54" s="25">
        <f>1/3</f>
        <v>0.333333333333333</v>
      </c>
      <c r="Y54" s="25">
        <v>4</v>
      </c>
      <c r="Z54" s="25">
        <f>1/4</f>
        <v>0.25</v>
      </c>
      <c r="AA54" s="25">
        <v>1</v>
      </c>
      <c r="AB54" s="25">
        <v>5</v>
      </c>
      <c r="AC54" s="21"/>
    </row>
    <row r="55" ht="14.25" spans="1:29">
      <c r="A55" s="19" t="s">
        <v>10</v>
      </c>
      <c r="B55" s="20" t="s">
        <v>85</v>
      </c>
      <c r="C55" s="20" t="s">
        <v>86</v>
      </c>
      <c r="D55" s="20" t="s">
        <v>87</v>
      </c>
      <c r="E55" s="20" t="s">
        <v>88</v>
      </c>
      <c r="F55" s="20" t="s">
        <v>89</v>
      </c>
      <c r="G55" s="20" t="s">
        <v>90</v>
      </c>
      <c r="K55" s="24" t="s">
        <v>75</v>
      </c>
      <c r="L55" s="25">
        <f>POWER(B52*W54,1/2)</f>
        <v>2</v>
      </c>
      <c r="M55" s="29">
        <f>POWER(C52*X54,1/2)</f>
        <v>0.408248290463863</v>
      </c>
      <c r="N55" s="25">
        <f>POWER(D52*Y54,1/2)</f>
        <v>1</v>
      </c>
      <c r="O55" s="25">
        <f>POWER(E52*Z54,1/2)</f>
        <v>0.707106781186548</v>
      </c>
      <c r="P55" s="25">
        <v>1</v>
      </c>
      <c r="Q55" s="25"/>
      <c r="U55" s="21"/>
      <c r="V55" s="24" t="s">
        <v>83</v>
      </c>
      <c r="W55" s="25">
        <f>1/3</f>
        <v>0.333333333333333</v>
      </c>
      <c r="X55" s="25">
        <f>1/6</f>
        <v>0.166666666666667</v>
      </c>
      <c r="Y55" s="25">
        <f>1/2</f>
        <v>0.5</v>
      </c>
      <c r="Z55" s="25">
        <f>1/7</f>
        <v>0.142857142857143</v>
      </c>
      <c r="AA55" s="25">
        <f>1/5</f>
        <v>0.2</v>
      </c>
      <c r="AB55" s="25">
        <v>1</v>
      </c>
      <c r="AC55" s="21"/>
    </row>
    <row r="56" ht="14.25" spans="1:29">
      <c r="A56" s="24" t="s">
        <v>85</v>
      </c>
      <c r="B56" s="25">
        <v>1</v>
      </c>
      <c r="C56" s="25">
        <f>1/2</f>
        <v>0.5</v>
      </c>
      <c r="D56" s="25">
        <f>1/4</f>
        <v>0.25</v>
      </c>
      <c r="E56" s="25">
        <f>1/9</f>
        <v>0.111111111111111</v>
      </c>
      <c r="F56" s="25">
        <f>1/8</f>
        <v>0.125</v>
      </c>
      <c r="G56" s="25">
        <f>1/3</f>
        <v>0.333333333333333</v>
      </c>
      <c r="K56" s="24" t="s">
        <v>76</v>
      </c>
      <c r="L56" s="25">
        <f>1/3</f>
        <v>0.333333333333333</v>
      </c>
      <c r="M56" s="25">
        <f>POWER(C53*X55,1/2)</f>
        <v>0.166666666666667</v>
      </c>
      <c r="N56" s="25">
        <f>POWER(D53*Y55,1/2)</f>
        <v>0.235702260395516</v>
      </c>
      <c r="O56" s="25">
        <f>POWER(E53*Z55,1/2)</f>
        <v>0.218217890235992</v>
      </c>
      <c r="P56" s="25">
        <f>1/5</f>
        <v>0.2</v>
      </c>
      <c r="Q56" s="25">
        <v>1</v>
      </c>
      <c r="U56" s="21"/>
      <c r="V56" s="30" t="s">
        <v>69</v>
      </c>
      <c r="W56" s="23"/>
      <c r="X56" s="23"/>
      <c r="Y56" s="23"/>
      <c r="Z56" s="23"/>
      <c r="AA56" s="23"/>
      <c r="AB56" s="23"/>
      <c r="AC56" s="21"/>
    </row>
    <row r="57" ht="14.25" spans="1:29">
      <c r="A57" s="24" t="s">
        <v>86</v>
      </c>
      <c r="B57" s="25">
        <v>2</v>
      </c>
      <c r="C57" s="25">
        <v>1</v>
      </c>
      <c r="D57" s="25">
        <f>1/3</f>
        <v>0.333333333333333</v>
      </c>
      <c r="E57" s="25">
        <f>1/7</f>
        <v>0.142857142857143</v>
      </c>
      <c r="F57" s="25">
        <f>1/6</f>
        <v>0.166666666666667</v>
      </c>
      <c r="G57" s="25">
        <f>1/2</f>
        <v>0.5</v>
      </c>
      <c r="U57" s="21"/>
      <c r="V57" s="22" t="s">
        <v>91</v>
      </c>
      <c r="W57" s="23"/>
      <c r="X57" s="23"/>
      <c r="Y57" s="23"/>
      <c r="Z57" s="23"/>
      <c r="AA57" s="23"/>
      <c r="AB57" s="23"/>
      <c r="AC57" s="21"/>
    </row>
    <row r="58" ht="27" spans="1:29">
      <c r="A58" s="24" t="s">
        <v>87</v>
      </c>
      <c r="B58" s="25">
        <v>4</v>
      </c>
      <c r="C58" s="25">
        <v>3</v>
      </c>
      <c r="D58" s="25">
        <v>1</v>
      </c>
      <c r="E58" s="25">
        <f>1/3</f>
        <v>0.333333333333333</v>
      </c>
      <c r="F58" s="25">
        <f>1/2</f>
        <v>0.5</v>
      </c>
      <c r="G58" s="25">
        <v>2</v>
      </c>
      <c r="K58" s="26" t="s">
        <v>84</v>
      </c>
      <c r="L58" s="23"/>
      <c r="M58" s="23"/>
      <c r="N58" s="23"/>
      <c r="O58" s="23"/>
      <c r="P58" s="23"/>
      <c r="Q58" s="23"/>
      <c r="U58" s="21"/>
      <c r="V58" s="19" t="s">
        <v>10</v>
      </c>
      <c r="W58" s="20" t="s">
        <v>92</v>
      </c>
      <c r="X58" s="20" t="s">
        <v>93</v>
      </c>
      <c r="Y58" s="20" t="s">
        <v>94</v>
      </c>
      <c r="Z58" s="20" t="s">
        <v>95</v>
      </c>
      <c r="AA58" s="20" t="s">
        <v>96</v>
      </c>
      <c r="AB58" s="20" t="s">
        <v>97</v>
      </c>
      <c r="AC58" s="21"/>
    </row>
    <row r="59" ht="14.25" spans="1:29">
      <c r="A59" s="24" t="s">
        <v>88</v>
      </c>
      <c r="B59" s="25">
        <v>9</v>
      </c>
      <c r="C59" s="25">
        <v>7</v>
      </c>
      <c r="D59" s="25">
        <v>3</v>
      </c>
      <c r="E59" s="25">
        <v>1</v>
      </c>
      <c r="F59" s="25">
        <v>2</v>
      </c>
      <c r="G59" s="25">
        <v>5</v>
      </c>
      <c r="K59" s="19" t="s">
        <v>10</v>
      </c>
      <c r="L59" s="20" t="s">
        <v>85</v>
      </c>
      <c r="M59" s="20" t="s">
        <v>86</v>
      </c>
      <c r="N59" s="20" t="s">
        <v>87</v>
      </c>
      <c r="O59" s="20" t="s">
        <v>88</v>
      </c>
      <c r="P59" s="20" t="s">
        <v>89</v>
      </c>
      <c r="Q59" s="20" t="s">
        <v>90</v>
      </c>
      <c r="U59" s="21"/>
      <c r="V59" s="24" t="s">
        <v>92</v>
      </c>
      <c r="W59" s="25">
        <v>1</v>
      </c>
      <c r="X59" s="25">
        <f>1/2</f>
        <v>0.5</v>
      </c>
      <c r="Y59" s="25">
        <f>1/4</f>
        <v>0.25</v>
      </c>
      <c r="Z59" s="25">
        <v>2</v>
      </c>
      <c r="AA59" s="25">
        <v>3</v>
      </c>
      <c r="AB59" s="25">
        <v>5</v>
      </c>
      <c r="AC59" s="21"/>
    </row>
    <row r="60" ht="14.25" spans="1:29">
      <c r="A60" s="24" t="s">
        <v>89</v>
      </c>
      <c r="B60" s="25">
        <v>8</v>
      </c>
      <c r="C60" s="25">
        <v>6</v>
      </c>
      <c r="D60" s="25">
        <v>2</v>
      </c>
      <c r="E60" s="25">
        <f>1/2</f>
        <v>0.5</v>
      </c>
      <c r="F60" s="25">
        <v>1</v>
      </c>
      <c r="G60" s="25">
        <v>4</v>
      </c>
      <c r="K60" s="24" t="s">
        <v>85</v>
      </c>
      <c r="L60" s="25">
        <v>1</v>
      </c>
      <c r="M60" s="25"/>
      <c r="N60" s="25"/>
      <c r="O60" s="25"/>
      <c r="P60" s="25"/>
      <c r="Q60" s="25"/>
      <c r="U60" s="21"/>
      <c r="V60" s="24" t="s">
        <v>93</v>
      </c>
      <c r="W60" s="25">
        <v>2</v>
      </c>
      <c r="X60" s="25">
        <v>1</v>
      </c>
      <c r="Y60" s="25">
        <f>1/3</f>
        <v>0.333333333333333</v>
      </c>
      <c r="Z60" s="25">
        <v>3</v>
      </c>
      <c r="AA60" s="25">
        <v>4</v>
      </c>
      <c r="AB60" s="25">
        <v>6</v>
      </c>
      <c r="AC60" s="21"/>
    </row>
    <row r="61" ht="14.25" spans="1:29">
      <c r="A61" s="24" t="s">
        <v>90</v>
      </c>
      <c r="B61" s="25">
        <v>3</v>
      </c>
      <c r="C61" s="25">
        <v>2</v>
      </c>
      <c r="D61" s="25">
        <f>1/2</f>
        <v>0.5</v>
      </c>
      <c r="E61" s="25">
        <f>1/5</f>
        <v>0.2</v>
      </c>
      <c r="F61" s="25">
        <f>1/4</f>
        <v>0.25</v>
      </c>
      <c r="G61" s="25">
        <v>1</v>
      </c>
      <c r="K61" s="24" t="s">
        <v>86</v>
      </c>
      <c r="L61" s="25">
        <v>2</v>
      </c>
      <c r="M61" s="25">
        <v>1</v>
      </c>
      <c r="N61" s="25"/>
      <c r="O61" s="25"/>
      <c r="P61" s="25"/>
      <c r="Q61" s="25"/>
      <c r="U61" s="21"/>
      <c r="V61" s="24" t="s">
        <v>94</v>
      </c>
      <c r="W61" s="27">
        <v>4</v>
      </c>
      <c r="X61" s="25">
        <v>3</v>
      </c>
      <c r="Y61" s="25">
        <v>1</v>
      </c>
      <c r="Z61" s="25">
        <v>5</v>
      </c>
      <c r="AA61" s="25">
        <v>6</v>
      </c>
      <c r="AB61" s="25">
        <v>8</v>
      </c>
      <c r="AC61" s="21"/>
    </row>
    <row r="62" ht="14.25" spans="1:29">
      <c r="A62" s="31" t="s">
        <v>69</v>
      </c>
      <c r="B62" s="23"/>
      <c r="C62" s="23"/>
      <c r="D62" s="23"/>
      <c r="E62" s="23"/>
      <c r="F62" s="23"/>
      <c r="G62" s="23"/>
      <c r="K62" s="24" t="s">
        <v>87</v>
      </c>
      <c r="L62" s="25">
        <v>4</v>
      </c>
      <c r="M62" s="25">
        <v>3</v>
      </c>
      <c r="N62" s="25">
        <v>1</v>
      </c>
      <c r="O62" s="25"/>
      <c r="P62" s="25"/>
      <c r="Q62" s="25"/>
      <c r="U62" s="21"/>
      <c r="V62" s="24" t="s">
        <v>95</v>
      </c>
      <c r="W62" s="25">
        <f>1/2</f>
        <v>0.5</v>
      </c>
      <c r="X62" s="25">
        <f>1/3</f>
        <v>0.333333333333333</v>
      </c>
      <c r="Y62" s="25">
        <f>1/5</f>
        <v>0.2</v>
      </c>
      <c r="Z62" s="25">
        <v>1</v>
      </c>
      <c r="AA62" s="25">
        <v>2</v>
      </c>
      <c r="AB62" s="25">
        <v>4</v>
      </c>
      <c r="AC62" s="21"/>
    </row>
    <row r="63" ht="14.25" spans="1:29">
      <c r="A63" s="31" t="s">
        <v>69</v>
      </c>
      <c r="B63" s="23"/>
      <c r="C63" s="23"/>
      <c r="D63" s="23"/>
      <c r="E63" s="23"/>
      <c r="F63" s="23"/>
      <c r="G63" s="23"/>
      <c r="K63" s="24" t="s">
        <v>88</v>
      </c>
      <c r="L63" s="25">
        <f>POWER(B59*W62,1/2)</f>
        <v>2.12132034355964</v>
      </c>
      <c r="M63" s="25">
        <f>POWER(C59*X62,1/2)</f>
        <v>1.52752523165195</v>
      </c>
      <c r="N63" s="25">
        <f>POWER(Y62*D59,1/2)</f>
        <v>0.774596669241483</v>
      </c>
      <c r="O63" s="25">
        <v>1</v>
      </c>
      <c r="P63" s="25"/>
      <c r="Q63" s="25"/>
      <c r="U63" s="21"/>
      <c r="V63" s="24" t="s">
        <v>96</v>
      </c>
      <c r="W63" s="25">
        <f>1/3</f>
        <v>0.333333333333333</v>
      </c>
      <c r="X63" s="25">
        <f>1/4</f>
        <v>0.25</v>
      </c>
      <c r="Y63" s="25">
        <f>1/6</f>
        <v>0.166666666666667</v>
      </c>
      <c r="Z63" s="25">
        <f>1/2</f>
        <v>0.5</v>
      </c>
      <c r="AA63" s="25">
        <v>1</v>
      </c>
      <c r="AB63" s="25">
        <f>1/2</f>
        <v>0.5</v>
      </c>
      <c r="AC63" s="21"/>
    </row>
    <row r="64" ht="14.25" spans="1:29">
      <c r="A64" s="31" t="s">
        <v>69</v>
      </c>
      <c r="B64" s="23"/>
      <c r="C64" s="23"/>
      <c r="D64" s="23"/>
      <c r="E64" s="23"/>
      <c r="F64" s="23"/>
      <c r="G64" s="23"/>
      <c r="K64" s="24" t="s">
        <v>89</v>
      </c>
      <c r="L64" s="25">
        <f>POWER(B60*W63,1/2)</f>
        <v>1.63299316185545</v>
      </c>
      <c r="M64" s="25">
        <f>POWER(C60*X63,1/2)</f>
        <v>1.22474487139159</v>
      </c>
      <c r="N64" s="25">
        <f>POWER(D60*Y63,1/2)</f>
        <v>0.577350269189626</v>
      </c>
      <c r="O64" s="25">
        <f>POWER(Z63*E60,1/2)</f>
        <v>0.5</v>
      </c>
      <c r="P64" s="25">
        <v>1</v>
      </c>
      <c r="Q64" s="25"/>
      <c r="U64" s="21"/>
      <c r="V64" s="24" t="s">
        <v>97</v>
      </c>
      <c r="W64" s="25">
        <f>1/5</f>
        <v>0.2</v>
      </c>
      <c r="X64" s="25">
        <f>1/6</f>
        <v>0.166666666666667</v>
      </c>
      <c r="Y64" s="25">
        <f>1/8</f>
        <v>0.125</v>
      </c>
      <c r="Z64" s="25">
        <f>1/4</f>
        <v>0.25</v>
      </c>
      <c r="AA64" s="25">
        <v>2</v>
      </c>
      <c r="AB64" s="25">
        <v>1</v>
      </c>
      <c r="AC64" s="21"/>
    </row>
    <row r="65" ht="27" spans="1:29">
      <c r="A65" s="26" t="s">
        <v>98</v>
      </c>
      <c r="B65" s="23"/>
      <c r="C65" s="23"/>
      <c r="D65" s="23"/>
      <c r="E65" s="23"/>
      <c r="F65" s="23"/>
      <c r="G65" s="23"/>
      <c r="K65" s="24" t="s">
        <v>90</v>
      </c>
      <c r="L65" s="25">
        <f>POWER(B61*W64,1/2)</f>
        <v>0.774596669241483</v>
      </c>
      <c r="M65" s="25">
        <f>POWER(C61*X64,1/2)</f>
        <v>0.577350269189626</v>
      </c>
      <c r="N65" s="25">
        <f>POWER(D61*Y64,1/2)</f>
        <v>0.25</v>
      </c>
      <c r="O65" s="25">
        <f>POWER(E61*Z64,1/2)</f>
        <v>0.223606797749979</v>
      </c>
      <c r="P65" s="25">
        <f>POWER(F61*AA64,1/2)</f>
        <v>0.707106781186548</v>
      </c>
      <c r="Q65" s="25">
        <v>1</v>
      </c>
      <c r="U65" s="21"/>
      <c r="V65" s="22" t="s">
        <v>99</v>
      </c>
      <c r="W65" s="23"/>
      <c r="X65" s="23"/>
      <c r="Y65" s="23"/>
      <c r="Z65" s="23"/>
      <c r="AA65" s="23"/>
      <c r="AB65" s="23"/>
      <c r="AC65" s="21"/>
    </row>
    <row r="66" ht="14.25" spans="1:29">
      <c r="A66" s="19" t="s">
        <v>10</v>
      </c>
      <c r="B66" s="20" t="s">
        <v>100</v>
      </c>
      <c r="C66" s="20" t="s">
        <v>101</v>
      </c>
      <c r="D66" s="20" t="s">
        <v>102</v>
      </c>
      <c r="E66" s="20" t="s">
        <v>103</v>
      </c>
      <c r="F66" s="20" t="s">
        <v>104</v>
      </c>
      <c r="G66" s="20" t="s">
        <v>105</v>
      </c>
      <c r="U66" s="21"/>
      <c r="V66" s="19" t="s">
        <v>10</v>
      </c>
      <c r="W66" s="20" t="s">
        <v>106</v>
      </c>
      <c r="X66" s="20" t="s">
        <v>107</v>
      </c>
      <c r="Y66" s="20" t="s">
        <v>108</v>
      </c>
      <c r="Z66" s="20" t="s">
        <v>109</v>
      </c>
      <c r="AA66" s="20" t="s">
        <v>110</v>
      </c>
      <c r="AB66" s="20" t="s">
        <v>111</v>
      </c>
      <c r="AC66" s="21"/>
    </row>
    <row r="67" ht="14.25" spans="1:29">
      <c r="A67" s="24" t="s">
        <v>100</v>
      </c>
      <c r="B67" s="25">
        <v>1</v>
      </c>
      <c r="C67" s="25">
        <v>4</v>
      </c>
      <c r="D67" s="25">
        <v>2</v>
      </c>
      <c r="E67" s="25">
        <v>7</v>
      </c>
      <c r="F67" s="25">
        <v>9</v>
      </c>
      <c r="G67" s="25">
        <v>6</v>
      </c>
      <c r="K67" s="19" t="s">
        <v>10</v>
      </c>
      <c r="L67" s="20" t="s">
        <v>100</v>
      </c>
      <c r="M67" s="20" t="s">
        <v>101</v>
      </c>
      <c r="N67" s="20" t="s">
        <v>102</v>
      </c>
      <c r="O67" s="20" t="s">
        <v>103</v>
      </c>
      <c r="P67" s="20" t="s">
        <v>104</v>
      </c>
      <c r="Q67" s="20" t="s">
        <v>105</v>
      </c>
      <c r="U67" s="21"/>
      <c r="V67" s="24" t="s">
        <v>106</v>
      </c>
      <c r="W67" s="25">
        <v>1</v>
      </c>
      <c r="X67" s="25">
        <f>1/2</f>
        <v>0.5</v>
      </c>
      <c r="Y67" s="25">
        <v>2</v>
      </c>
      <c r="Z67" s="25">
        <v>3</v>
      </c>
      <c r="AA67" s="25">
        <f>1/4</f>
        <v>0.25</v>
      </c>
      <c r="AB67" s="25">
        <v>5</v>
      </c>
      <c r="AC67" s="21"/>
    </row>
    <row r="68" ht="14.25" spans="1:29">
      <c r="A68" s="24" t="s">
        <v>101</v>
      </c>
      <c r="B68" s="25">
        <f>1/4</f>
        <v>0.25</v>
      </c>
      <c r="C68" s="25">
        <v>1</v>
      </c>
      <c r="D68" s="25">
        <f>1/2</f>
        <v>0.5</v>
      </c>
      <c r="E68" s="25">
        <v>4</v>
      </c>
      <c r="F68" s="25">
        <v>6</v>
      </c>
      <c r="G68" s="25">
        <v>2</v>
      </c>
      <c r="K68" s="24" t="s">
        <v>100</v>
      </c>
      <c r="L68" s="25">
        <v>1</v>
      </c>
      <c r="M68" s="25"/>
      <c r="N68" s="25"/>
      <c r="O68" s="25"/>
      <c r="P68" s="25"/>
      <c r="Q68" s="25"/>
      <c r="U68" s="21"/>
      <c r="V68" s="24" t="s">
        <v>107</v>
      </c>
      <c r="W68" s="25">
        <v>2</v>
      </c>
      <c r="X68" s="25">
        <v>1</v>
      </c>
      <c r="Y68" s="25">
        <v>3</v>
      </c>
      <c r="Z68" s="25">
        <v>4</v>
      </c>
      <c r="AA68" s="25">
        <f>1/3</f>
        <v>0.333333333333333</v>
      </c>
      <c r="AB68" s="25">
        <v>6</v>
      </c>
      <c r="AC68" s="21"/>
    </row>
    <row r="69" ht="14.25" spans="1:29">
      <c r="A69" s="24" t="s">
        <v>102</v>
      </c>
      <c r="B69" s="25">
        <f>1/2</f>
        <v>0.5</v>
      </c>
      <c r="C69" s="25">
        <v>2</v>
      </c>
      <c r="D69" s="25">
        <v>1</v>
      </c>
      <c r="E69" s="25">
        <v>5</v>
      </c>
      <c r="F69" s="25">
        <v>7</v>
      </c>
      <c r="G69" s="25">
        <v>3</v>
      </c>
      <c r="K69" s="24" t="s">
        <v>101</v>
      </c>
      <c r="L69" s="25">
        <f>POWER(B68*W68,1/2)</f>
        <v>0.707106781186548</v>
      </c>
      <c r="M69" s="25">
        <v>1</v>
      </c>
      <c r="N69" s="25"/>
      <c r="O69" s="25"/>
      <c r="P69" s="25"/>
      <c r="Q69" s="25"/>
      <c r="U69" s="21"/>
      <c r="V69" s="24" t="s">
        <v>108</v>
      </c>
      <c r="W69" s="25">
        <f>1/2</f>
        <v>0.5</v>
      </c>
      <c r="X69" s="25">
        <f>1/3</f>
        <v>0.333333333333333</v>
      </c>
      <c r="Y69" s="25">
        <v>1</v>
      </c>
      <c r="Z69" s="25">
        <v>2</v>
      </c>
      <c r="AA69" s="25">
        <f>1/5</f>
        <v>0.2</v>
      </c>
      <c r="AB69" s="25">
        <v>3</v>
      </c>
      <c r="AC69" s="21"/>
    </row>
    <row r="70" ht="14.25" spans="1:29">
      <c r="A70" s="24" t="s">
        <v>103</v>
      </c>
      <c r="B70" s="25">
        <f>1/7</f>
        <v>0.142857142857143</v>
      </c>
      <c r="C70" s="25">
        <f>1/4</f>
        <v>0.25</v>
      </c>
      <c r="D70" s="25">
        <f>1/5</f>
        <v>0.2</v>
      </c>
      <c r="E70" s="25">
        <v>1</v>
      </c>
      <c r="F70" s="25">
        <v>2</v>
      </c>
      <c r="G70" s="25">
        <f>1/2</f>
        <v>0.5</v>
      </c>
      <c r="K70" s="24" t="s">
        <v>102</v>
      </c>
      <c r="L70" s="25">
        <f>POWER(B69*W69,1/2)</f>
        <v>0.5</v>
      </c>
      <c r="M70" s="25">
        <f>POWER(C69*X69,1/2)</f>
        <v>0.816496580927726</v>
      </c>
      <c r="N70" s="25">
        <v>1</v>
      </c>
      <c r="O70" s="25"/>
      <c r="P70" s="25"/>
      <c r="Q70" s="25"/>
      <c r="U70" s="21"/>
      <c r="V70" s="24" t="s">
        <v>109</v>
      </c>
      <c r="W70" s="25">
        <f>1/3</f>
        <v>0.333333333333333</v>
      </c>
      <c r="X70" s="25">
        <f>1/4</f>
        <v>0.25</v>
      </c>
      <c r="Y70" s="25">
        <f>1/2</f>
        <v>0.5</v>
      </c>
      <c r="Z70" s="25">
        <v>1</v>
      </c>
      <c r="AA70" s="25">
        <f>1/6</f>
        <v>0.166666666666667</v>
      </c>
      <c r="AB70" s="25">
        <v>2</v>
      </c>
      <c r="AC70" s="21"/>
    </row>
    <row r="71" ht="14.25" spans="1:29">
      <c r="A71" s="24" t="s">
        <v>104</v>
      </c>
      <c r="B71" s="25">
        <f>1/9</f>
        <v>0.111111111111111</v>
      </c>
      <c r="C71" s="25">
        <f>1/6</f>
        <v>0.166666666666667</v>
      </c>
      <c r="D71" s="25">
        <f>1/7</f>
        <v>0.142857142857143</v>
      </c>
      <c r="E71" s="25">
        <f>1/2</f>
        <v>0.5</v>
      </c>
      <c r="F71" s="25">
        <v>1</v>
      </c>
      <c r="G71" s="25">
        <f>1/3</f>
        <v>0.333333333333333</v>
      </c>
      <c r="K71" s="24" t="s">
        <v>103</v>
      </c>
      <c r="L71" s="25">
        <f>POWER(B70*W70,1/2)</f>
        <v>0.218217890235992</v>
      </c>
      <c r="M71" s="25">
        <f>POWER(C70*X70,1/2)</f>
        <v>0.25</v>
      </c>
      <c r="N71" s="25">
        <f>POWER(D70*Y70,1/2)</f>
        <v>0.316227766016838</v>
      </c>
      <c r="O71" s="25">
        <v>1</v>
      </c>
      <c r="P71" s="25"/>
      <c r="Q71" s="25"/>
      <c r="U71" s="21"/>
      <c r="V71" s="24" t="s">
        <v>110</v>
      </c>
      <c r="W71" s="25">
        <v>4</v>
      </c>
      <c r="X71" s="25">
        <v>3</v>
      </c>
      <c r="Y71" s="25">
        <v>5</v>
      </c>
      <c r="Z71" s="25">
        <v>6</v>
      </c>
      <c r="AA71" s="25">
        <v>1</v>
      </c>
      <c r="AB71" s="25">
        <v>7</v>
      </c>
      <c r="AC71" s="21"/>
    </row>
    <row r="72" ht="14.25" spans="1:29">
      <c r="A72" s="24" t="s">
        <v>105</v>
      </c>
      <c r="B72" s="25">
        <f>1/6</f>
        <v>0.166666666666667</v>
      </c>
      <c r="C72" s="25">
        <f>1/2</f>
        <v>0.5</v>
      </c>
      <c r="D72" s="25">
        <f>1/3</f>
        <v>0.333333333333333</v>
      </c>
      <c r="E72" s="25">
        <v>2</v>
      </c>
      <c r="F72" s="25">
        <v>3</v>
      </c>
      <c r="G72" s="25">
        <v>1</v>
      </c>
      <c r="K72" s="24" t="s">
        <v>104</v>
      </c>
      <c r="L72" s="25">
        <f>POWER(B71*W71,1/2)</f>
        <v>0.666666666666667</v>
      </c>
      <c r="M72" s="25">
        <f>POWER(C71*X71,1/2)</f>
        <v>0.707106781186548</v>
      </c>
      <c r="N72" s="25">
        <f>POWER(D71*Y71,1/2)</f>
        <v>0.845154254728517</v>
      </c>
      <c r="O72" s="25">
        <f>POWER(E71*Z71,1/2)</f>
        <v>1.73205080756888</v>
      </c>
      <c r="P72" s="25">
        <v>1</v>
      </c>
      <c r="Q72" s="25"/>
      <c r="U72" s="21"/>
      <c r="V72" s="24" t="s">
        <v>111</v>
      </c>
      <c r="W72" s="25">
        <f>1/5</f>
        <v>0.2</v>
      </c>
      <c r="X72" s="25">
        <f>1/6</f>
        <v>0.166666666666667</v>
      </c>
      <c r="Y72" s="25">
        <f>1/3</f>
        <v>0.333333333333333</v>
      </c>
      <c r="Z72" s="25">
        <f>1/2</f>
        <v>0.5</v>
      </c>
      <c r="AA72" s="25">
        <f>1/7</f>
        <v>0.142857142857143</v>
      </c>
      <c r="AB72" s="25">
        <v>1</v>
      </c>
      <c r="AC72" s="21"/>
    </row>
    <row r="73" ht="14.25" spans="1:29">
      <c r="K73" s="24" t="s">
        <v>105</v>
      </c>
      <c r="L73" s="25">
        <f>POWER(B72*W72,1/2)</f>
        <v>0.182574185835055</v>
      </c>
      <c r="M73" s="25">
        <f>POWER(C72*X72,1/2)</f>
        <v>0.288675134594813</v>
      </c>
      <c r="N73" s="25">
        <f>POWER(D72*Y72,1/2)</f>
        <v>0.333333333333333</v>
      </c>
      <c r="O73" s="25">
        <f>POWER(E72*Z72,1/2)</f>
        <v>1</v>
      </c>
      <c r="P73" s="25">
        <f>POWER(F72*AA72,1/2)</f>
        <v>0.654653670707977</v>
      </c>
      <c r="Q73" s="25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向往</cp:lastModifiedBy>
  <dcterms:created xsi:type="dcterms:W3CDTF">2025-12-17T01:46:05Z</dcterms:created>
  <dcterms:modified xsi:type="dcterms:W3CDTF">2025-12-17T14:56:19Z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4E23F91BD2E244299643E681E935F70C_11</vt:lpwstr>
  </property>
  <property fmtid="{D5CDD505-2E9C-101B-9397-08002B2CF9AE}" pid="3" name="KSOProductBuildVer">
    <vt:lpwstr>2052-12.1.0.23542</vt:lpwstr>
  </property>
</Properties>
</file>